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90" yWindow="1005" windowWidth="23250" windowHeight="13170" tabRatio="522"/>
  </bookViews>
  <sheets>
    <sheet name="Додаток2 КПК1115011" sheetId="6" r:id="rId1"/>
  </sheets>
  <definedNames>
    <definedName name="_xlnm.Print_Area" localSheetId="0">'Додаток2 КПК1115011'!$A$1:$BY$257</definedName>
  </definedNames>
  <calcPr calcId="125725"/>
</workbook>
</file>

<file path=xl/calcChain.xml><?xml version="1.0" encoding="utf-8"?>
<calcChain xmlns="http://schemas.openxmlformats.org/spreadsheetml/2006/main">
  <c r="V113" i="6"/>
  <c r="V152"/>
  <c r="V126"/>
  <c r="V136"/>
  <c r="V115"/>
  <c r="V139" s="1"/>
  <c r="V140" s="1"/>
  <c r="V137"/>
  <c r="V116"/>
  <c r="BH231"/>
  <c r="AT231"/>
  <c r="AJ231"/>
  <c r="BH230"/>
  <c r="AT230"/>
  <c r="AJ230"/>
  <c r="BH229"/>
  <c r="AT229"/>
  <c r="AJ229"/>
  <c r="BH228"/>
  <c r="AT228"/>
  <c r="AJ228"/>
  <c r="BG219"/>
  <c r="AQ219"/>
  <c r="BG218"/>
  <c r="AQ218"/>
  <c r="BG217"/>
  <c r="AQ217"/>
  <c r="BG216"/>
  <c r="AQ216"/>
  <c r="AZ193"/>
  <c r="AK193"/>
  <c r="AZ192"/>
  <c r="AK192"/>
  <c r="AZ191"/>
  <c r="AK191"/>
  <c r="BO183"/>
  <c r="AZ183"/>
  <c r="AK183"/>
  <c r="BO182"/>
  <c r="AZ182"/>
  <c r="AK182"/>
  <c r="BO181"/>
  <c r="AZ181"/>
  <c r="AK181"/>
  <c r="BD102"/>
  <c r="AJ102"/>
  <c r="BD101"/>
  <c r="AJ101"/>
  <c r="BD100"/>
  <c r="AJ100"/>
  <c r="BU92"/>
  <c r="BB92"/>
  <c r="AI92"/>
  <c r="BU91"/>
  <c r="BB91"/>
  <c r="AI91"/>
  <c r="BU90"/>
  <c r="BB90"/>
  <c r="AI90"/>
  <c r="BG80"/>
  <c r="AM80"/>
  <c r="BG72"/>
  <c r="AM72"/>
  <c r="BG71"/>
  <c r="AM71"/>
  <c r="BG70"/>
  <c r="AM70"/>
  <c r="BG69"/>
  <c r="AM69"/>
  <c r="BU61"/>
  <c r="BB61"/>
  <c r="AI61"/>
  <c r="BU53"/>
  <c r="BB53"/>
  <c r="AI53"/>
  <c r="BU52"/>
  <c r="BB52"/>
  <c r="AI52"/>
  <c r="BU51"/>
  <c r="BB51"/>
  <c r="AI51"/>
  <c r="BU50"/>
  <c r="BB50"/>
  <c r="AI50"/>
  <c r="BG40"/>
  <c r="AM40"/>
  <c r="BG39"/>
  <c r="AM39"/>
  <c r="BU31"/>
  <c r="BB31"/>
  <c r="AI31"/>
  <c r="BU30"/>
  <c r="BB30"/>
  <c r="AI30"/>
</calcChain>
</file>

<file path=xl/sharedStrings.xml><?xml version="1.0" encoding="utf-8"?>
<sst xmlns="http://schemas.openxmlformats.org/spreadsheetml/2006/main" count="756" uniqueCount="273">
  <si>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</si>
  <si>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</si>
  <si>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</si>
  <si>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</si>
  <si>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</si>
  <si>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</si>
  <si>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</si>
  <si>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</si>
  <si>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</si>
  <si>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</si>
  <si>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</si>
  <si>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</si>
  <si>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</si>
  <si>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</si>
  <si>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</si>
  <si>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</si>
  <si>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</si>
  <si>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</si>
  <si>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</si>
  <si>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</si>
  <si>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</si>
  <si>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</si>
  <si>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</si>
  <si>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</si>
  <si>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</si>
  <si>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</si>
  <si>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</si>
  <si>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</si>
  <si>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</si>
  <si>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</si>
  <si>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</si>
  <si>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</si>
  <si>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</si>
  <si>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</si>
  <si>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</si>
  <si>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</si>
  <si>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</si>
  <si>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</si>
  <si>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</si>
  <si>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</si>
  <si>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</si>
  <si>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</si>
  <si>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</si>
  <si>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</si>
  <si>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</si>
  <si>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</si>
  <si>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</si>
  <si>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</si>
  <si>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</si>
  <si>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</si>
  <si>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</si>
  <si>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</si>
  <si>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</si>
  <si>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</si>
  <si>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</si>
  <si>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</si>
  <si>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</si>
  <si>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</si>
  <si>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</si>
  <si>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</si>
  <si>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</si>
  <si>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</si>
  <si>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</si>
  <si>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</si>
  <si>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</si>
  <si>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</si>
  <si>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</si>
  <si>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</si>
  <si>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</si>
  <si>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</si>
  <si>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</si>
  <si>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</si>
  <si>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</si>
  <si>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</si>
  <si>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</si>
  <si>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</si>
  <si>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</si>
  <si>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</si>
  <si>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</si>
  <si>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</si>
  <si>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</si>
  <si>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</si>
  <si>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</si>
  <si>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</si>
  <si>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</si>
  <si>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</si>
  <si>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</si>
  <si>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</si>
  <si>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</si>
  <si>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</si>
  <si>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</si>
  <si>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</si>
  <si>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</si>
  <si>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</si>
  <si>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</si>
  <si>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</si>
  <si>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</si>
  <si>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</si>
  <si>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</si>
  <si>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</si>
  <si>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</si>
  <si>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</si>
  <si>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</si>
  <si>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</si>
  <si>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</si>
  <si>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</si>
  <si>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</si>
  <si>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</si>
  <si>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</si>
  <si>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</si>
  <si>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</si>
  <si>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</si>
  <si>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</si>
  <si>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</si>
  <si>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</si>
  <si>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</si>
  <si>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</si>
  <si>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</si>
  <si>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</si>
  <si>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</si>
  <si>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</si>
  <si>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</si>
  <si>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</si>
  <si>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</si>
  <si>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</si>
  <si>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</si>
  <si>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</si>
  <si>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</si>
  <si>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</si>
  <si>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</si>
  <si>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</si>
  <si>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</si>
  <si>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</si>
  <si>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</si>
  <si>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</si>
  <si>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</si>
  <si>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</si>
  <si>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</si>
  <si>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</si>
  <si>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</si>
  <si>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</si>
  <si>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</si>
  <si>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</si>
  <si>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</si>
  <si>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</si>
  <si>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</si>
  <si>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</si>
  <si>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</si>
  <si>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</si>
  <si>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</si>
  <si>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</si>
  <si>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</si>
  <si>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</si>
  <si>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</si>
  <si>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</si>
  <si>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</si>
  <si>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</si>
  <si>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</si>
  <si>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</si>
  <si>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</si>
  <si>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</si>
  <si>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</si>
  <si>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</si>
  <si>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</si>
  <si>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</si>
  <si>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</si>
  <si>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</si>
  <si>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</si>
  <si>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</si>
  <si>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</si>
  <si>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</si>
  <si>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</si>
  <si>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</si>
  <si>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Предмети, матеріали, обладнання та інвентар</t>
  </si>
  <si>
    <t>Продукти харчування</t>
  </si>
  <si>
    <t>Видатки на відрядження</t>
  </si>
  <si>
    <t>Організація і проведення регіональних змагань з олімпійських видів спорту</t>
  </si>
  <si>
    <t>Забезпечення участі спортсменів  міста  в  змаганнях вищого рівня  з олімпійських видів спорту</t>
  </si>
  <si>
    <t>затрат</t>
  </si>
  <si>
    <t>кількість регіональних змагань з олімпійських видів спорту, од.</t>
  </si>
  <si>
    <t>од.</t>
  </si>
  <si>
    <t>кількість Всеукраїнських  змагань з олімпійських видів спорту, в яких беруть участь спортсмени збірних команд міста, од.</t>
  </si>
  <si>
    <t>продукту</t>
  </si>
  <si>
    <t>кількість людино-днів участі у регіональних змаганнях з олімпійських видів спорту, од.</t>
  </si>
  <si>
    <t>кількість спортсменів збірних команд області, які беруть участь у всеукраїнських змаганнях з олімпійських видів спорту, осіб.</t>
  </si>
  <si>
    <t>осіб</t>
  </si>
  <si>
    <t>ефективності</t>
  </si>
  <si>
    <t>середні витрати на один людино-день участі у регіональних змаганнях з олімпійських видів спорту, грн,</t>
  </si>
  <si>
    <t>грн.</t>
  </si>
  <si>
    <t>Розрахунково (обсяг витрат / кількість людиноднів)</t>
  </si>
  <si>
    <t>середні витрати на забезпечення участі (проїзд, добові в дорозі) одного спортсмена збірних команд міста у всеукраїнських змаганнях з олімпійських видів спорту</t>
  </si>
  <si>
    <t>Розрахунково (обсяг витрат / кількість портсменів, які беруть участь у змаганнях)</t>
  </si>
  <si>
    <t>якості</t>
  </si>
  <si>
    <t>динаміка кількості спортсменів, які беруть участь у регіональних змаганнях, порівняно з минулим роком(896-546)/546</t>
  </si>
  <si>
    <t>відс.</t>
  </si>
  <si>
    <t>Розрахунково (збільшення кількості людей, охоплених міськими заходами у поточному році / кількість людей, охоплених міськими заходами у минулому році * 100)</t>
  </si>
  <si>
    <t>динаміка кількості спортсменів регіону, які посіли призові місця у всеукраїнських змаганнях з олімпійських видів спорту,порівняно з минулим роком(84-64)/64</t>
  </si>
  <si>
    <t>розрахунково  (збільшення кількості спротсменів регіону, які посіли призові місця у всеукраїнських змаганнях / кількість спортсменів регіону, які посіли призові місця на всеукраїнських змаганнях минулого року х 100)</t>
  </si>
  <si>
    <t>динаміка кількості спортсменів регіону, які посіли призові місця у регіональних  змаганнях з олімпійських видів спорту, порівняно з минулим роком, %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</si>
  <si>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</si>
  <si>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</si>
  <si>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</si>
  <si>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Реалізація державної політики у сфері сім'ї, молоді та спорту у м.Павлоград на 2015 – 2021 роки</t>
  </si>
  <si>
    <t>Рішенням сесії Павлоградської міської ради від 23.12.14р.№1457-49/VІ</t>
  </si>
  <si>
    <t>Реалізація державної політики у сфері сім'ї, молоді та спорту у м.Павлоград на 2022– 2024 роки</t>
  </si>
  <si>
    <t>Рішення сесії Павлоградлської міської ради від 27.07.2021 р. №311-11/VIII</t>
  </si>
  <si>
    <t>Проведення навчально-тренувальних зборів і змагань з олімпійських видів спорту</t>
  </si>
  <si>
    <t>(1)(1)</t>
  </si>
  <si>
    <t>Начальник  відділу</t>
  </si>
  <si>
    <t>Головний  бухгалтер</t>
  </si>
  <si>
    <t>25973726</t>
  </si>
  <si>
    <t>0458400000</t>
  </si>
  <si>
    <t>(грн)</t>
  </si>
  <si>
    <t>2020 рік (звіт)</t>
  </si>
  <si>
    <t>1) кредиторська заборгованість місцевого бюджету у 2020 році:</t>
  </si>
  <si>
    <t>Дебіторська заборгованість на 01.01.2020</t>
  </si>
  <si>
    <t>2021 рік (затверджено)</t>
  </si>
  <si>
    <t>2021 рік (план)</t>
  </si>
  <si>
    <t>2021 рік</t>
  </si>
  <si>
    <t>3) дебіторська заборгованість у 2020 - 2021 роках:</t>
  </si>
  <si>
    <t>Дебіторська заборгованість на 01.01.2021</t>
  </si>
  <si>
    <t>внаслідок використання коштів спеціального фонду бюджету у 2020 році, та очікувані результати у 2021 році.</t>
  </si>
  <si>
    <t>1) надходження для виконання бюджетної програми у 2020 - 2022 роках:</t>
  </si>
  <si>
    <t>2022 рік (проект)</t>
  </si>
  <si>
    <t>1) видатки за кодами Економічної класифікації видатків бюджету у 2020 - 2022 роках:</t>
  </si>
  <si>
    <t>2) надання кредитів за кодами Класифікації кредитування бюджету у 2020 - 2022 роках:</t>
  </si>
  <si>
    <t>1) витрати за напрямами використання бюджетних коштів у 2020 - 2022 роках:</t>
  </si>
  <si>
    <t>1) результативні показники бюджетної програми у 2020 - 2022 роках:</t>
  </si>
  <si>
    <t>2022 рік</t>
  </si>
  <si>
    <t>1) місцеві/регіональні програми, які виконуються в межах бюджетної програми у 2020 - 2022 роках:</t>
  </si>
  <si>
    <t>14. Бюджетні зобов’язання у 2020 - 2022 роках:</t>
  </si>
  <si>
    <t xml:space="preserve">2) кредиторська заборгованість місцевого бюджету у 2021 - 2022 роках: </t>
  </si>
  <si>
    <t>Очікувана дебіторська заборгованость  на 01.01.2022</t>
  </si>
  <si>
    <t>4) аналіз управління бюджетними зобов'язаннями та пропозиції щодо упорядкування бюджетних зобов'язань у 2022 році.</t>
  </si>
  <si>
    <t>2023 рік (прогноз)</t>
  </si>
  <si>
    <t>2023 рік</t>
  </si>
  <si>
    <t>БЮДЖЕТНИЙ ЗАПИТ НА 2022-2024 РОКИ індивідуальний (Форма 2022-2)</t>
  </si>
  <si>
    <t>4. Мета та завдання бюджетної програми на 2022 - 2024 роки</t>
  </si>
  <si>
    <t>2) надходження для виконання бюджетної програми  у 2023 - 2024 роках:</t>
  </si>
  <si>
    <t>2024 рік (прогноз)</t>
  </si>
  <si>
    <t>3) видатки за кодами Економічної класифікації видатків бюджету у 2023 - 2024 роках:</t>
  </si>
  <si>
    <t>4) надання кредитів за кодами Класифікації кредитування бюджету у 2023 - 2024 роках:</t>
  </si>
  <si>
    <t>2) витрати за напрямами використання бюджетних коштів у 2023 - 2024 роках:</t>
  </si>
  <si>
    <t>2) результативні показники бюджетної програми у 2023 - 2024 роках:</t>
  </si>
  <si>
    <t xml:space="preserve">2024 рік </t>
  </si>
  <si>
    <t>2) місцеві/регіональні програми, які виконуються в межах бюджетної програми у 2023 - 2024 роках:</t>
  </si>
  <si>
    <t>12. Об’єкти, які виконуються в межах бюджетної програми за рахунок коштів бюджету розвитку у 2020 - 2024 роках:</t>
  </si>
  <si>
    <t>13. Аналіз результатів, досягнутих внаслідок використання коштів загального фонду бюджету у 2020 році, очікувані результати у 
2021 році, обґрунтування необхідності передбачення витрат кредитів на 2022 - 2024 роки</t>
  </si>
  <si>
    <t xml:space="preserve"> 15. Підстави та обґрунтування видатків спеціального фонду на 2022 рік та на 2023 - 2024 роки за рахунок надходжень до спеціального фонду, аналіз результатів, досягнутих </t>
  </si>
  <si>
    <t>(1)(1)(1)(5)(0)(1)(1)</t>
  </si>
  <si>
    <t>(5)(0)(1)(1)</t>
  </si>
  <si>
    <t>(0)(8)(1)(0)</t>
  </si>
  <si>
    <t>Вiддiл з питань сiм`ї, молодi та спорту Павлоградської мiської ради</t>
  </si>
  <si>
    <t>(1)(1)(1)</t>
  </si>
  <si>
    <t>Ганна   МАЛІШЕВСЬКА</t>
  </si>
  <si>
    <t>Дмитро ЛАГНО</t>
  </si>
  <si>
    <t>2022 рік (проєкт)</t>
  </si>
  <si>
    <t>Протоколи змагань, прогнозні розрахунки</t>
  </si>
  <si>
    <t>У 2020 році кредиторської та дебіторської заборгованостей не було. На кінець 2021року очікується відсутність кредиторської та дебіторської заборгованостей. У 2022 році не планується кредиторської та дебіторської заборгованостей.</t>
  </si>
  <si>
    <t>в т.ч. жінки</t>
  </si>
  <si>
    <t>кількість спортсменів регіону, які протягом року посіли призові місця у всеукраїнських змаганнях з олімпійських видів спорту</t>
  </si>
  <si>
    <t xml:space="preserve">кількість спортсменів регіону, які протягом року посіли призові місця у всеукраїнських змаганнях з олімпійських видів спорту </t>
  </si>
  <si>
    <t xml:space="preserve">8. Результативні показники бюджетної програми:          </t>
  </si>
  <si>
    <t>Забезпечення розвитку олімпійських видів спорту, 2022-2024 роки</t>
  </si>
  <si>
    <t xml:space="preserve">У 2020 році на виконання заходів міської комлексної  програми  “Реалізація державної політики сім'ї, молоді та спорту у м. Павлоград на 2015 – 2021 роки”, яка затверджена рішенням  міської ради № 1457-49/VI, було використано 61648 грн. За рахунок виділених коштів протягом   року  проведено 5  міських змагань з різних видів спорту  та охоплено   546 чоловік, забезпечено участь спортсменів міста  у  5  змаганнях вищого рівня з охопленням - 77 спортсменів, які посіли 64  призових міста, що становить 83 % від загальної кількості учасників. У 2021 році передбачаються  видатки на проведення  16 регіональних змагань, що дасть змогу охопити 896  чоловік, забезпечити участь  56  провідних спортсменів міста участь у 9 змаганнях вищого рівня та посісти призові місця. 
</t>
  </si>
  <si>
    <t>статистичні дані за зазначений період відсутні</t>
  </si>
  <si>
    <t>кількість спортсменів регіону, які протягом року посіли призові місця у регіональних змаганнях з олімпійських видів спорту</t>
  </si>
  <si>
    <t>динаміка кількості спортсменів регіону, які посіли призові місця у регіональних змаганнях з олімпійських видів спорту,порівняно з минулим роком</t>
  </si>
  <si>
    <t>розрахунково  (збільшення кількості спортсменів регіону, які посіли призові місця у всеукраїнських змаганнях / кількість спортсменів регіону, які посіли призові місця на всеукраїнських змаганнях минулого року х 100)</t>
  </si>
  <si>
    <t>-//-</t>
  </si>
  <si>
    <t>1) Закон  України “Про фізичну культуру і спорт” №3809-ХІІ від 24.12.1993 р., зі змінами та доповненнями;																										_x000D_
2)Наказ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																										_x000D_
їх виконання для місцевих бюджетів у сфері фізичної культури і спорту”;																										_x000D_
3) Наказ Міністерства фінансів України «Про затвердження складових програмної класифікації видатків такредитування місцевих бюджетів» від 20.09.2017 р. N 793 (зі змінами);																										_x000D_
																										4)Рішення сесії Павлоградської міської ради від 23.12.14р.№1457-49/VІ  "Про затвердження міської комплексної  програми "Реалізація державної політики у сфері сім'ї, молоді та спорту у м.Павлоград на 2015 – 2021 роки";_x000D_
5) Рішення сесії Павлоградської міської ради від 27.07.21р.№311-11/VІI "Про затвердження міської комплексної програми "Реалізація державної політики у сфері сім'ї, молоді та спорту у м.Павлоград на 2022 – 2024 роки";_x000D_
6) Лист фінансового управління  Павлоградської міської ради від 24  вересня 2021 року № 02/01- 329  "Щодо підготовки бюджетних запитів на 2022-2024 роки".</t>
  </si>
  <si>
    <t xml:space="preserve"> У 2022 році передбачаються  видатки на проведення 12 регіональних  змагань, що дасть змогу охопоти 982 чоловік, забезпечити участь 76 провідних спортсменів  міста у 6 змаганнях вищого рівня та посісти призові місця. Виділення коштів на 2023-2024 рік дасть можливість провести 12 міських змагань за участю більше ніж 900 чоловік, а також забезпечити участь 78 спортсменів у змаганнях вищого рівня. За рахунок цього планується збільшити кількість чоловік, які приймуть участь у міських спортивно-масових заходах  та  кількість провідних спортсменів  міста, які  приймуть участь у змаганнях вищого рівня та посядуть  призові місця. У 2022 році планується, що у всеукраїнських змаганнях 27 призових місць посядуть жінки (31% від загальної кількості призерів), та планується їх збільшення у 2023 та 2024 роках до 29 та 30 жінок відповідно. За результатами попереднього аналізу, кількість чоловіків-призерів набагато більше, ніж жінок, оскільки у нашому місті найбільше культивуються "чоловічі" види спорту з силовими навантаженнями (бокс, боротьба, дзюдо тощо). Динаміка показників очікувано низька в умовах необхідності дотримання карантинних заходів з метою запобігання розповсюдженню гострої коронавірусної інфекції.</t>
  </si>
  <si>
    <t>Звіти про проведенння змагань  за 2020р., календарний  план на 2021 рік зі змінами, проєкт календарного плану на  2022р, розрахунки до бюджетної пропозиції до прогнозу місцевого бюджету  на  2022 -2024 роки</t>
  </si>
</sst>
</file>

<file path=xl/styles.xml><?xml version="1.0" encoding="utf-8"?>
<styleSheet xmlns="http://schemas.openxmlformats.org/spreadsheetml/2006/main">
  <numFmts count="1">
    <numFmt numFmtId="164" formatCode="#0.00"/>
  </numFmts>
  <fonts count="18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2" xfId="0" applyNumberFormat="1" applyFont="1" applyBorder="1" applyAlignment="1">
      <alignment horizontal="right" vertical="center" wrapText="1"/>
    </xf>
    <xf numFmtId="0" fontId="4" fillId="0" borderId="2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0" fillId="0" borderId="2" xfId="0" applyNumberFormat="1" applyFont="1" applyBorder="1" applyAlignment="1">
      <alignment horizontal="right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center" vertical="top" wrapText="1"/>
    </xf>
    <xf numFmtId="49" fontId="14" fillId="0" borderId="4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2" borderId="2" xfId="0" applyFont="1" applyFill="1" applyBorder="1" applyAlignment="1">
      <alignment horizontal="center" vertical="center" wrapText="1"/>
    </xf>
    <xf numFmtId="3" fontId="0" fillId="2" borderId="2" xfId="0" applyNumberFormat="1" applyFont="1" applyFill="1" applyBorder="1" applyAlignment="1">
      <alignment horizontal="right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4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3" borderId="3" xfId="0" applyNumberFormat="1" applyFill="1" applyBorder="1" applyAlignment="1">
      <alignment horizontal="center" vertical="center" wrapText="1"/>
    </xf>
    <xf numFmtId="0" fontId="0" fillId="3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4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17" fillId="0" borderId="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1" xfId="0" applyBorder="1"/>
    <xf numFmtId="0" fontId="0" fillId="0" borderId="4" xfId="0" applyBorder="1"/>
    <xf numFmtId="0" fontId="1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4" xfId="0" applyNumberFormat="1" applyFont="1" applyBorder="1" applyAlignment="1">
      <alignment horizontal="right" vertical="center" wrapText="1"/>
    </xf>
    <xf numFmtId="0" fontId="0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2" fillId="0" borderId="6" xfId="0" quotePrefix="1" applyFont="1" applyBorder="1" applyAlignment="1">
      <alignment horizontal="left" vertical="top" wrapText="1"/>
    </xf>
    <xf numFmtId="0" fontId="11" fillId="0" borderId="6" xfId="0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6" fillId="0" borderId="5" xfId="0" applyFont="1" applyFill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  <xf numFmtId="0" fontId="7" fillId="0" borderId="5" xfId="0" applyFont="1" applyBorder="1" applyAlignment="1">
      <alignment horizontal="center" vertical="top" wrapText="1"/>
    </xf>
    <xf numFmtId="0" fontId="8" fillId="0" borderId="0" xfId="0" applyFont="1" applyAlignment="1">
      <alignment horizontal="left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1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258"/>
  <sheetViews>
    <sheetView tabSelected="1" topLeftCell="A197" zoomScaleNormal="100" workbookViewId="0">
      <selection activeCell="CC207" sqref="CC207"/>
    </sheetView>
  </sheetViews>
  <sheetFormatPr defaultRowHeight="12.75"/>
  <cols>
    <col min="1" max="78" width="2.85546875" customWidth="1"/>
    <col min="79" max="79" width="4" hidden="1" customWidth="1"/>
  </cols>
  <sheetData>
    <row r="1" spans="1:79" ht="57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48" t="s">
        <v>115</v>
      </c>
      <c r="BO1" s="148"/>
      <c r="BP1" s="148"/>
      <c r="BQ1" s="148"/>
      <c r="BR1" s="148"/>
      <c r="BS1" s="148"/>
      <c r="BT1" s="148"/>
      <c r="BU1" s="148"/>
      <c r="BV1" s="148"/>
      <c r="BW1" s="148"/>
      <c r="BX1" s="148"/>
      <c r="BY1" s="148"/>
      <c r="BZ1" s="148"/>
    </row>
    <row r="2" spans="1:79" ht="14.25" customHeight="1">
      <c r="A2" s="149" t="s">
        <v>236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</row>
    <row r="4" spans="1:79" ht="15" customHeight="1">
      <c r="A4" s="11" t="s">
        <v>158</v>
      </c>
      <c r="B4" s="150" t="s">
        <v>252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8"/>
      <c r="AH4" s="151" t="s">
        <v>207</v>
      </c>
      <c r="AI4" s="151"/>
      <c r="AJ4" s="151"/>
      <c r="AK4" s="151"/>
      <c r="AL4" s="151"/>
      <c r="AM4" s="151"/>
      <c r="AN4" s="151"/>
      <c r="AO4" s="151"/>
      <c r="AP4" s="151"/>
      <c r="AQ4" s="151"/>
      <c r="AR4" s="151"/>
      <c r="AS4" s="8"/>
      <c r="AT4" s="152" t="s">
        <v>210</v>
      </c>
      <c r="AU4" s="151"/>
      <c r="AV4" s="151"/>
      <c r="AW4" s="151"/>
      <c r="AX4" s="151"/>
      <c r="AY4" s="151"/>
      <c r="AZ4" s="151"/>
      <c r="BA4" s="151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>
      <c r="A5" s="153" t="s">
        <v>0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7"/>
      <c r="AH5" s="154" t="s">
        <v>160</v>
      </c>
      <c r="AI5" s="154"/>
      <c r="AJ5" s="154"/>
      <c r="AK5" s="154"/>
      <c r="AL5" s="154"/>
      <c r="AM5" s="154"/>
      <c r="AN5" s="154"/>
      <c r="AO5" s="154"/>
      <c r="AP5" s="154"/>
      <c r="AQ5" s="154"/>
      <c r="AR5" s="154"/>
      <c r="AS5" s="7"/>
      <c r="AT5" s="154" t="s">
        <v>156</v>
      </c>
      <c r="AU5" s="154"/>
      <c r="AV5" s="154"/>
      <c r="AW5" s="154"/>
      <c r="AX5" s="154"/>
      <c r="AY5" s="154"/>
      <c r="AZ5" s="154"/>
      <c r="BA5" s="154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>
      <c r="BE6" s="14"/>
      <c r="BF6" s="14"/>
      <c r="BG6" s="14"/>
      <c r="BH6" s="14"/>
      <c r="BI6" s="14"/>
      <c r="BJ6" s="14"/>
      <c r="BK6" s="14"/>
      <c r="BL6" s="14"/>
    </row>
    <row r="7" spans="1:79" ht="15" customHeight="1">
      <c r="A7" s="11" t="s">
        <v>161</v>
      </c>
      <c r="B7" s="150" t="s">
        <v>252</v>
      </c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8"/>
      <c r="AH7" s="151" t="s">
        <v>253</v>
      </c>
      <c r="AI7" s="151"/>
      <c r="AJ7" s="151"/>
      <c r="AK7" s="151"/>
      <c r="AL7" s="151"/>
      <c r="AM7" s="151"/>
      <c r="AN7" s="151"/>
      <c r="AO7" s="151"/>
      <c r="AP7" s="151"/>
      <c r="AQ7" s="151"/>
      <c r="AR7" s="151"/>
      <c r="AS7" s="151"/>
      <c r="AT7" s="151"/>
      <c r="AU7" s="151"/>
      <c r="AV7" s="151"/>
      <c r="AW7" s="151"/>
      <c r="AX7" s="151"/>
      <c r="AY7" s="151"/>
      <c r="AZ7" s="151"/>
      <c r="BA7" s="151"/>
      <c r="BB7" s="15"/>
      <c r="BC7" s="152" t="s">
        <v>210</v>
      </c>
      <c r="BD7" s="151"/>
      <c r="BE7" s="151"/>
      <c r="BF7" s="151"/>
      <c r="BG7" s="151"/>
      <c r="BH7" s="151"/>
      <c r="BI7" s="151"/>
      <c r="BJ7" s="151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>
      <c r="A8" s="153" t="s">
        <v>154</v>
      </c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7"/>
      <c r="AH8" s="154" t="s">
        <v>162</v>
      </c>
      <c r="AI8" s="154"/>
      <c r="AJ8" s="154"/>
      <c r="AK8" s="154"/>
      <c r="AL8" s="154"/>
      <c r="AM8" s="154"/>
      <c r="AN8" s="154"/>
      <c r="AO8" s="154"/>
      <c r="AP8" s="154"/>
      <c r="AQ8" s="154"/>
      <c r="AR8" s="154"/>
      <c r="AS8" s="154"/>
      <c r="AT8" s="154"/>
      <c r="AU8" s="154"/>
      <c r="AV8" s="154"/>
      <c r="AW8" s="154"/>
      <c r="AX8" s="154"/>
      <c r="AY8" s="154"/>
      <c r="AZ8" s="154"/>
      <c r="BA8" s="154"/>
      <c r="BB8" s="13"/>
      <c r="BC8" s="154" t="s">
        <v>156</v>
      </c>
      <c r="BD8" s="154"/>
      <c r="BE8" s="154"/>
      <c r="BF8" s="154"/>
      <c r="BG8" s="154"/>
      <c r="BH8" s="154"/>
      <c r="BI8" s="154"/>
      <c r="BJ8" s="154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28.5" customHeight="1">
      <c r="A10" s="11" t="s">
        <v>163</v>
      </c>
      <c r="B10" s="151" t="s">
        <v>249</v>
      </c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N10" s="151" t="s">
        <v>250</v>
      </c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"/>
      <c r="AA10" s="151" t="s">
        <v>251</v>
      </c>
      <c r="AB10" s="151"/>
      <c r="AC10" s="151"/>
      <c r="AD10" s="151"/>
      <c r="AE10" s="151"/>
      <c r="AF10" s="151"/>
      <c r="AG10" s="151"/>
      <c r="AH10" s="151"/>
      <c r="AI10" s="151"/>
      <c r="AJ10" s="15"/>
      <c r="AK10" s="156" t="s">
        <v>206</v>
      </c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20"/>
      <c r="BL10" s="152" t="s">
        <v>211</v>
      </c>
      <c r="BM10" s="151"/>
      <c r="BN10" s="151"/>
      <c r="BO10" s="151"/>
      <c r="BP10" s="151"/>
      <c r="BQ10" s="151"/>
      <c r="BR10" s="151"/>
      <c r="BS10" s="151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>
      <c r="B11" s="154" t="s">
        <v>164</v>
      </c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N11" s="154" t="s">
        <v>166</v>
      </c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3"/>
      <c r="AA11" s="157" t="s">
        <v>167</v>
      </c>
      <c r="AB11" s="157"/>
      <c r="AC11" s="157"/>
      <c r="AD11" s="157"/>
      <c r="AE11" s="157"/>
      <c r="AF11" s="157"/>
      <c r="AG11" s="157"/>
      <c r="AH11" s="157"/>
      <c r="AI11" s="157"/>
      <c r="AJ11" s="13"/>
      <c r="AK11" s="155" t="s">
        <v>165</v>
      </c>
      <c r="AL11" s="155"/>
      <c r="AM11" s="155"/>
      <c r="AN11" s="155"/>
      <c r="AO11" s="155"/>
      <c r="AP11" s="155"/>
      <c r="AQ11" s="155"/>
      <c r="AR11" s="155"/>
      <c r="AS11" s="155"/>
      <c r="AT11" s="155"/>
      <c r="AU11" s="155"/>
      <c r="AV11" s="155"/>
      <c r="AW11" s="155"/>
      <c r="AX11" s="155"/>
      <c r="AY11" s="155"/>
      <c r="AZ11" s="155"/>
      <c r="BA11" s="155"/>
      <c r="BB11" s="155"/>
      <c r="BC11" s="155"/>
      <c r="BD11" s="155"/>
      <c r="BE11" s="155"/>
      <c r="BF11" s="155"/>
      <c r="BG11" s="155"/>
      <c r="BH11" s="155"/>
      <c r="BI11" s="155"/>
      <c r="BJ11" s="155"/>
      <c r="BK11" s="19"/>
      <c r="BL11" s="154" t="s">
        <v>157</v>
      </c>
      <c r="BM11" s="154"/>
      <c r="BN11" s="154"/>
      <c r="BO11" s="154"/>
      <c r="BP11" s="154"/>
      <c r="BQ11" s="154"/>
      <c r="BR11" s="154"/>
      <c r="BS11" s="154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>
      <c r="A13" s="36" t="s">
        <v>237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</row>
    <row r="14" spans="1:79" ht="14.25" customHeight="1">
      <c r="A14" s="36" t="s">
        <v>148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</row>
    <row r="15" spans="1:79" ht="15" customHeight="1">
      <c r="A15" s="91" t="s">
        <v>263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</row>
    <row r="16" spans="1:79" ht="1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>
      <c r="A17" s="158" t="s">
        <v>149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158"/>
      <c r="AU17" s="158"/>
      <c r="AV17" s="158"/>
      <c r="AW17" s="158"/>
      <c r="AX17" s="158"/>
      <c r="AY17" s="158"/>
      <c r="AZ17" s="158"/>
      <c r="BA17" s="158"/>
      <c r="BB17" s="158"/>
      <c r="BC17" s="158"/>
      <c r="BD17" s="158"/>
      <c r="BE17" s="158"/>
      <c r="BF17" s="158"/>
      <c r="BG17" s="158"/>
      <c r="BH17" s="158"/>
      <c r="BI17" s="158"/>
      <c r="BJ17" s="158"/>
      <c r="BK17" s="158"/>
      <c r="BL17" s="158"/>
      <c r="BM17" s="158"/>
      <c r="BN17" s="158"/>
      <c r="BO17" s="158"/>
      <c r="BP17" s="158"/>
      <c r="BQ17" s="158"/>
      <c r="BR17" s="158"/>
      <c r="BS17" s="158"/>
      <c r="BT17" s="158"/>
      <c r="BU17" s="158"/>
      <c r="BV17" s="158"/>
      <c r="BW17" s="158"/>
      <c r="BX17" s="158"/>
      <c r="BY17" s="158"/>
    </row>
    <row r="18" spans="1:79" ht="15" customHeight="1">
      <c r="A18" s="91" t="s">
        <v>206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/>
      <c r="AK18" s="92"/>
      <c r="AL18" s="92"/>
      <c r="AM18" s="92"/>
      <c r="AN18" s="92"/>
      <c r="AO18" s="92"/>
      <c r="AP18" s="92"/>
      <c r="AQ18" s="92"/>
      <c r="AR18" s="92"/>
      <c r="AS18" s="92"/>
      <c r="AT18" s="92"/>
      <c r="AU18" s="92"/>
      <c r="AV18" s="92"/>
      <c r="AW18" s="92"/>
      <c r="AX18" s="92"/>
      <c r="AY18" s="92"/>
      <c r="AZ18" s="92"/>
      <c r="BA18" s="92"/>
      <c r="BB18" s="92"/>
      <c r="BC18" s="92"/>
      <c r="BD18" s="92"/>
      <c r="BE18" s="92"/>
      <c r="BF18" s="92"/>
      <c r="BG18" s="92"/>
      <c r="BH18" s="92"/>
      <c r="BI18" s="92"/>
      <c r="BJ18" s="92"/>
      <c r="BK18" s="92"/>
      <c r="BL18" s="92"/>
      <c r="BM18" s="92"/>
      <c r="BN18" s="92"/>
      <c r="BO18" s="92"/>
      <c r="BP18" s="92"/>
      <c r="BQ18" s="92"/>
      <c r="BR18" s="92"/>
      <c r="BS18" s="92"/>
      <c r="BT18" s="92"/>
      <c r="BU18" s="92"/>
      <c r="BV18" s="92"/>
      <c r="BW18" s="92"/>
      <c r="BX18" s="92"/>
      <c r="BY18" s="92"/>
    </row>
    <row r="19" spans="1:79" ht="1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>
      <c r="A20" s="36" t="s">
        <v>150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</row>
    <row r="21" spans="1:79" ht="105" customHeight="1">
      <c r="A21" s="91" t="s">
        <v>270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2"/>
      <c r="BR21" s="92"/>
      <c r="BS21" s="92"/>
      <c r="BT21" s="92"/>
      <c r="BU21" s="92"/>
      <c r="BV21" s="92"/>
      <c r="BW21" s="92"/>
      <c r="BX21" s="92"/>
      <c r="BY21" s="92"/>
    </row>
    <row r="22" spans="1:79" ht="1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>
      <c r="A23" s="36" t="s">
        <v>151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</row>
    <row r="24" spans="1:79" ht="14.25" customHeight="1">
      <c r="A24" s="147" t="s">
        <v>222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  <c r="Q24" s="147"/>
      <c r="R24" s="147"/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  <c r="BI24" s="147"/>
      <c r="BJ24" s="147"/>
      <c r="BK24" s="147"/>
      <c r="BL24" s="147"/>
      <c r="BM24" s="147"/>
      <c r="BN24" s="147"/>
      <c r="BO24" s="147"/>
      <c r="BP24" s="147"/>
      <c r="BQ24" s="147"/>
      <c r="BR24" s="147"/>
      <c r="BS24" s="147"/>
      <c r="BT24" s="147"/>
      <c r="BU24" s="147"/>
      <c r="BV24" s="147"/>
      <c r="BW24" s="147"/>
      <c r="BX24" s="147"/>
      <c r="BY24" s="147"/>
    </row>
    <row r="25" spans="1:79" ht="15" customHeight="1">
      <c r="A25" s="37" t="s">
        <v>212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</row>
    <row r="26" spans="1:79" ht="23.1" customHeight="1">
      <c r="A26" s="116" t="s">
        <v>2</v>
      </c>
      <c r="B26" s="117"/>
      <c r="C26" s="117"/>
      <c r="D26" s="118"/>
      <c r="E26" s="116" t="s">
        <v>19</v>
      </c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29" t="s">
        <v>213</v>
      </c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 t="s">
        <v>216</v>
      </c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 t="s">
        <v>223</v>
      </c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</row>
    <row r="27" spans="1:79" ht="54.75" customHeight="1">
      <c r="A27" s="119"/>
      <c r="B27" s="120"/>
      <c r="C27" s="120"/>
      <c r="D27" s="121"/>
      <c r="E27" s="119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68" t="s">
        <v>4</v>
      </c>
      <c r="V27" s="69"/>
      <c r="W27" s="69"/>
      <c r="X27" s="69"/>
      <c r="Y27" s="70"/>
      <c r="Z27" s="68" t="s">
        <v>3</v>
      </c>
      <c r="AA27" s="69"/>
      <c r="AB27" s="69"/>
      <c r="AC27" s="69"/>
      <c r="AD27" s="70"/>
      <c r="AE27" s="86" t="s">
        <v>116</v>
      </c>
      <c r="AF27" s="87"/>
      <c r="AG27" s="87"/>
      <c r="AH27" s="88"/>
      <c r="AI27" s="68" t="s">
        <v>5</v>
      </c>
      <c r="AJ27" s="69"/>
      <c r="AK27" s="69"/>
      <c r="AL27" s="69"/>
      <c r="AM27" s="70"/>
      <c r="AN27" s="68" t="s">
        <v>4</v>
      </c>
      <c r="AO27" s="69"/>
      <c r="AP27" s="69"/>
      <c r="AQ27" s="69"/>
      <c r="AR27" s="70"/>
      <c r="AS27" s="68" t="s">
        <v>3</v>
      </c>
      <c r="AT27" s="69"/>
      <c r="AU27" s="69"/>
      <c r="AV27" s="69"/>
      <c r="AW27" s="70"/>
      <c r="AX27" s="86" t="s">
        <v>116</v>
      </c>
      <c r="AY27" s="87"/>
      <c r="AZ27" s="87"/>
      <c r="BA27" s="88"/>
      <c r="BB27" s="68" t="s">
        <v>96</v>
      </c>
      <c r="BC27" s="69"/>
      <c r="BD27" s="69"/>
      <c r="BE27" s="69"/>
      <c r="BF27" s="70"/>
      <c r="BG27" s="68" t="s">
        <v>4</v>
      </c>
      <c r="BH27" s="69"/>
      <c r="BI27" s="69"/>
      <c r="BJ27" s="69"/>
      <c r="BK27" s="70"/>
      <c r="BL27" s="68" t="s">
        <v>3</v>
      </c>
      <c r="BM27" s="69"/>
      <c r="BN27" s="69"/>
      <c r="BO27" s="69"/>
      <c r="BP27" s="70"/>
      <c r="BQ27" s="86" t="s">
        <v>116</v>
      </c>
      <c r="BR27" s="87"/>
      <c r="BS27" s="87"/>
      <c r="BT27" s="88"/>
      <c r="BU27" s="68" t="s">
        <v>97</v>
      </c>
      <c r="BV27" s="69"/>
      <c r="BW27" s="69"/>
      <c r="BX27" s="69"/>
      <c r="BY27" s="70"/>
    </row>
    <row r="28" spans="1:79" ht="15" customHeight="1">
      <c r="A28" s="68">
        <v>1</v>
      </c>
      <c r="B28" s="69"/>
      <c r="C28" s="69"/>
      <c r="D28" s="70"/>
      <c r="E28" s="68">
        <v>2</v>
      </c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8">
        <v>3</v>
      </c>
      <c r="V28" s="69"/>
      <c r="W28" s="69"/>
      <c r="X28" s="69"/>
      <c r="Y28" s="70"/>
      <c r="Z28" s="68">
        <v>4</v>
      </c>
      <c r="AA28" s="69"/>
      <c r="AB28" s="69"/>
      <c r="AC28" s="69"/>
      <c r="AD28" s="70"/>
      <c r="AE28" s="68">
        <v>5</v>
      </c>
      <c r="AF28" s="69"/>
      <c r="AG28" s="69"/>
      <c r="AH28" s="70"/>
      <c r="AI28" s="68">
        <v>6</v>
      </c>
      <c r="AJ28" s="69"/>
      <c r="AK28" s="69"/>
      <c r="AL28" s="69"/>
      <c r="AM28" s="70"/>
      <c r="AN28" s="68">
        <v>7</v>
      </c>
      <c r="AO28" s="69"/>
      <c r="AP28" s="69"/>
      <c r="AQ28" s="69"/>
      <c r="AR28" s="70"/>
      <c r="AS28" s="68">
        <v>8</v>
      </c>
      <c r="AT28" s="69"/>
      <c r="AU28" s="69"/>
      <c r="AV28" s="69"/>
      <c r="AW28" s="70"/>
      <c r="AX28" s="68">
        <v>9</v>
      </c>
      <c r="AY28" s="69"/>
      <c r="AZ28" s="69"/>
      <c r="BA28" s="70"/>
      <c r="BB28" s="68">
        <v>10</v>
      </c>
      <c r="BC28" s="69"/>
      <c r="BD28" s="69"/>
      <c r="BE28" s="69"/>
      <c r="BF28" s="70"/>
      <c r="BG28" s="68">
        <v>11</v>
      </c>
      <c r="BH28" s="69"/>
      <c r="BI28" s="69"/>
      <c r="BJ28" s="69"/>
      <c r="BK28" s="70"/>
      <c r="BL28" s="68">
        <v>12</v>
      </c>
      <c r="BM28" s="69"/>
      <c r="BN28" s="69"/>
      <c r="BO28" s="69"/>
      <c r="BP28" s="70"/>
      <c r="BQ28" s="68">
        <v>13</v>
      </c>
      <c r="BR28" s="69"/>
      <c r="BS28" s="69"/>
      <c r="BT28" s="70"/>
      <c r="BU28" s="68">
        <v>14</v>
      </c>
      <c r="BV28" s="69"/>
      <c r="BW28" s="69"/>
      <c r="BX28" s="69"/>
      <c r="BY28" s="70"/>
    </row>
    <row r="29" spans="1:79" ht="13.5" hidden="1" customHeight="1">
      <c r="A29" s="66" t="s">
        <v>56</v>
      </c>
      <c r="B29" s="67"/>
      <c r="C29" s="67"/>
      <c r="D29" s="126"/>
      <c r="E29" s="66" t="s">
        <v>57</v>
      </c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159" t="s">
        <v>65</v>
      </c>
      <c r="V29" s="160"/>
      <c r="W29" s="160"/>
      <c r="X29" s="160"/>
      <c r="Y29" s="161"/>
      <c r="Z29" s="159" t="s">
        <v>66</v>
      </c>
      <c r="AA29" s="160"/>
      <c r="AB29" s="160"/>
      <c r="AC29" s="160"/>
      <c r="AD29" s="161"/>
      <c r="AE29" s="66" t="s">
        <v>91</v>
      </c>
      <c r="AF29" s="67"/>
      <c r="AG29" s="67"/>
      <c r="AH29" s="126"/>
      <c r="AI29" s="131" t="s">
        <v>169</v>
      </c>
      <c r="AJ29" s="132"/>
      <c r="AK29" s="132"/>
      <c r="AL29" s="132"/>
      <c r="AM29" s="133"/>
      <c r="AN29" s="66" t="s">
        <v>67</v>
      </c>
      <c r="AO29" s="67"/>
      <c r="AP29" s="67"/>
      <c r="AQ29" s="67"/>
      <c r="AR29" s="126"/>
      <c r="AS29" s="66" t="s">
        <v>68</v>
      </c>
      <c r="AT29" s="67"/>
      <c r="AU29" s="67"/>
      <c r="AV29" s="67"/>
      <c r="AW29" s="126"/>
      <c r="AX29" s="66" t="s">
        <v>92</v>
      </c>
      <c r="AY29" s="67"/>
      <c r="AZ29" s="67"/>
      <c r="BA29" s="126"/>
      <c r="BB29" s="131" t="s">
        <v>169</v>
      </c>
      <c r="BC29" s="132"/>
      <c r="BD29" s="132"/>
      <c r="BE29" s="132"/>
      <c r="BF29" s="133"/>
      <c r="BG29" s="66" t="s">
        <v>58</v>
      </c>
      <c r="BH29" s="67"/>
      <c r="BI29" s="67"/>
      <c r="BJ29" s="67"/>
      <c r="BK29" s="126"/>
      <c r="BL29" s="66" t="s">
        <v>59</v>
      </c>
      <c r="BM29" s="67"/>
      <c r="BN29" s="67"/>
      <c r="BO29" s="67"/>
      <c r="BP29" s="126"/>
      <c r="BQ29" s="66" t="s">
        <v>93</v>
      </c>
      <c r="BR29" s="67"/>
      <c r="BS29" s="67"/>
      <c r="BT29" s="126"/>
      <c r="BU29" s="131" t="s">
        <v>169</v>
      </c>
      <c r="BV29" s="132"/>
      <c r="BW29" s="132"/>
      <c r="BX29" s="132"/>
      <c r="BY29" s="133"/>
      <c r="CA29" t="s">
        <v>21</v>
      </c>
    </row>
    <row r="30" spans="1:79" s="25" customFormat="1" ht="12.75" customHeight="1">
      <c r="A30" s="41"/>
      <c r="B30" s="42"/>
      <c r="C30" s="42"/>
      <c r="D30" s="137"/>
      <c r="E30" s="49" t="s">
        <v>171</v>
      </c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1"/>
      <c r="U30" s="101">
        <v>61647.97</v>
      </c>
      <c r="V30" s="101"/>
      <c r="W30" s="101"/>
      <c r="X30" s="101"/>
      <c r="Y30" s="101"/>
      <c r="Z30" s="101" t="s">
        <v>172</v>
      </c>
      <c r="AA30" s="101"/>
      <c r="AB30" s="101"/>
      <c r="AC30" s="101"/>
      <c r="AD30" s="101"/>
      <c r="AE30" s="79" t="s">
        <v>172</v>
      </c>
      <c r="AF30" s="80"/>
      <c r="AG30" s="80"/>
      <c r="AH30" s="81"/>
      <c r="AI30" s="79">
        <f>IF(ISNUMBER(U30),U30,0)+IF(ISNUMBER(Z30),Z30,0)</f>
        <v>61647.97</v>
      </c>
      <c r="AJ30" s="80"/>
      <c r="AK30" s="80"/>
      <c r="AL30" s="80"/>
      <c r="AM30" s="81"/>
      <c r="AN30" s="79">
        <v>83510</v>
      </c>
      <c r="AO30" s="80"/>
      <c r="AP30" s="80"/>
      <c r="AQ30" s="80"/>
      <c r="AR30" s="81"/>
      <c r="AS30" s="79" t="s">
        <v>172</v>
      </c>
      <c r="AT30" s="80"/>
      <c r="AU30" s="80"/>
      <c r="AV30" s="80"/>
      <c r="AW30" s="81"/>
      <c r="AX30" s="79" t="s">
        <v>172</v>
      </c>
      <c r="AY30" s="80"/>
      <c r="AZ30" s="80"/>
      <c r="BA30" s="81"/>
      <c r="BB30" s="79">
        <f>IF(ISNUMBER(AN30),AN30,0)+IF(ISNUMBER(AS30),AS30,0)</f>
        <v>83510</v>
      </c>
      <c r="BC30" s="80"/>
      <c r="BD30" s="80"/>
      <c r="BE30" s="80"/>
      <c r="BF30" s="81"/>
      <c r="BG30" s="79">
        <v>98460</v>
      </c>
      <c r="BH30" s="80"/>
      <c r="BI30" s="80"/>
      <c r="BJ30" s="80"/>
      <c r="BK30" s="81"/>
      <c r="BL30" s="79" t="s">
        <v>172</v>
      </c>
      <c r="BM30" s="80"/>
      <c r="BN30" s="80"/>
      <c r="BO30" s="80"/>
      <c r="BP30" s="81"/>
      <c r="BQ30" s="79" t="s">
        <v>172</v>
      </c>
      <c r="BR30" s="80"/>
      <c r="BS30" s="80"/>
      <c r="BT30" s="81"/>
      <c r="BU30" s="79">
        <f>IF(ISNUMBER(BG30),BG30,0)+IF(ISNUMBER(BL30),BL30,0)</f>
        <v>98460</v>
      </c>
      <c r="BV30" s="80"/>
      <c r="BW30" s="80"/>
      <c r="BX30" s="80"/>
      <c r="BY30" s="81"/>
      <c r="CA30" s="25" t="s">
        <v>22</v>
      </c>
    </row>
    <row r="31" spans="1:79" s="6" customFormat="1" ht="12.75" customHeight="1">
      <c r="A31" s="75"/>
      <c r="B31" s="76"/>
      <c r="C31" s="76"/>
      <c r="D31" s="112"/>
      <c r="E31" s="53" t="s">
        <v>147</v>
      </c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5"/>
      <c r="U31" s="130">
        <v>61647.97</v>
      </c>
      <c r="V31" s="130"/>
      <c r="W31" s="130"/>
      <c r="X31" s="130"/>
      <c r="Y31" s="130"/>
      <c r="Z31" s="130">
        <v>0</v>
      </c>
      <c r="AA31" s="130"/>
      <c r="AB31" s="130"/>
      <c r="AC31" s="130"/>
      <c r="AD31" s="130"/>
      <c r="AE31" s="82">
        <v>0</v>
      </c>
      <c r="AF31" s="83"/>
      <c r="AG31" s="83"/>
      <c r="AH31" s="84"/>
      <c r="AI31" s="82">
        <f>IF(ISNUMBER(U31),U31,0)+IF(ISNUMBER(Z31),Z31,0)</f>
        <v>61647.97</v>
      </c>
      <c r="AJ31" s="83"/>
      <c r="AK31" s="83"/>
      <c r="AL31" s="83"/>
      <c r="AM31" s="84"/>
      <c r="AN31" s="82">
        <v>83510</v>
      </c>
      <c r="AO31" s="83"/>
      <c r="AP31" s="83"/>
      <c r="AQ31" s="83"/>
      <c r="AR31" s="84"/>
      <c r="AS31" s="82">
        <v>0</v>
      </c>
      <c r="AT31" s="83"/>
      <c r="AU31" s="83"/>
      <c r="AV31" s="83"/>
      <c r="AW31" s="84"/>
      <c r="AX31" s="82">
        <v>0</v>
      </c>
      <c r="AY31" s="83"/>
      <c r="AZ31" s="83"/>
      <c r="BA31" s="84"/>
      <c r="BB31" s="82">
        <f>IF(ISNUMBER(AN31),AN31,0)+IF(ISNUMBER(AS31),AS31,0)</f>
        <v>83510</v>
      </c>
      <c r="BC31" s="83"/>
      <c r="BD31" s="83"/>
      <c r="BE31" s="83"/>
      <c r="BF31" s="84"/>
      <c r="BG31" s="82">
        <v>98460</v>
      </c>
      <c r="BH31" s="83"/>
      <c r="BI31" s="83"/>
      <c r="BJ31" s="83"/>
      <c r="BK31" s="84"/>
      <c r="BL31" s="82">
        <v>0</v>
      </c>
      <c r="BM31" s="83"/>
      <c r="BN31" s="83"/>
      <c r="BO31" s="83"/>
      <c r="BP31" s="84"/>
      <c r="BQ31" s="82">
        <v>0</v>
      </c>
      <c r="BR31" s="83"/>
      <c r="BS31" s="83"/>
      <c r="BT31" s="84"/>
      <c r="BU31" s="82">
        <f>IF(ISNUMBER(BG31),BG31,0)+IF(ISNUMBER(BL31),BL31,0)</f>
        <v>98460</v>
      </c>
      <c r="BV31" s="83"/>
      <c r="BW31" s="83"/>
      <c r="BX31" s="83"/>
      <c r="BY31" s="84"/>
    </row>
    <row r="33" spans="1:79" ht="14.25" customHeight="1">
      <c r="A33" s="147" t="s">
        <v>238</v>
      </c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47"/>
      <c r="W33" s="147"/>
      <c r="X33" s="147"/>
      <c r="Y33" s="147"/>
      <c r="Z33" s="147"/>
      <c r="AA33" s="147"/>
      <c r="AB33" s="147"/>
      <c r="AC33" s="147"/>
      <c r="AD33" s="147"/>
      <c r="AE33" s="147"/>
      <c r="AF33" s="147"/>
      <c r="AG33" s="147"/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7"/>
      <c r="BL33" s="147"/>
    </row>
    <row r="34" spans="1:79" ht="15" customHeight="1">
      <c r="A34" s="113" t="s">
        <v>212</v>
      </c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</row>
    <row r="35" spans="1:79" ht="22.5" customHeight="1">
      <c r="A35" s="116" t="s">
        <v>2</v>
      </c>
      <c r="B35" s="117"/>
      <c r="C35" s="117"/>
      <c r="D35" s="118"/>
      <c r="E35" s="116" t="s">
        <v>19</v>
      </c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117"/>
      <c r="W35" s="118"/>
      <c r="X35" s="68" t="s">
        <v>234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70"/>
      <c r="AR35" s="29" t="s">
        <v>239</v>
      </c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</row>
    <row r="36" spans="1:79" ht="36" customHeight="1">
      <c r="A36" s="119"/>
      <c r="B36" s="120"/>
      <c r="C36" s="120"/>
      <c r="D36" s="121"/>
      <c r="E36" s="119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1"/>
      <c r="X36" s="29" t="s">
        <v>4</v>
      </c>
      <c r="Y36" s="29"/>
      <c r="Z36" s="29"/>
      <c r="AA36" s="29"/>
      <c r="AB36" s="29"/>
      <c r="AC36" s="29" t="s">
        <v>3</v>
      </c>
      <c r="AD36" s="29"/>
      <c r="AE36" s="29"/>
      <c r="AF36" s="29"/>
      <c r="AG36" s="29"/>
      <c r="AH36" s="86" t="s">
        <v>116</v>
      </c>
      <c r="AI36" s="87"/>
      <c r="AJ36" s="87"/>
      <c r="AK36" s="87"/>
      <c r="AL36" s="88"/>
      <c r="AM36" s="68" t="s">
        <v>5</v>
      </c>
      <c r="AN36" s="69"/>
      <c r="AO36" s="69"/>
      <c r="AP36" s="69"/>
      <c r="AQ36" s="70"/>
      <c r="AR36" s="68" t="s">
        <v>4</v>
      </c>
      <c r="AS36" s="69"/>
      <c r="AT36" s="69"/>
      <c r="AU36" s="69"/>
      <c r="AV36" s="70"/>
      <c r="AW36" s="68" t="s">
        <v>3</v>
      </c>
      <c r="AX36" s="69"/>
      <c r="AY36" s="69"/>
      <c r="AZ36" s="69"/>
      <c r="BA36" s="70"/>
      <c r="BB36" s="86" t="s">
        <v>116</v>
      </c>
      <c r="BC36" s="87"/>
      <c r="BD36" s="87"/>
      <c r="BE36" s="87"/>
      <c r="BF36" s="88"/>
      <c r="BG36" s="68" t="s">
        <v>96</v>
      </c>
      <c r="BH36" s="69"/>
      <c r="BI36" s="69"/>
      <c r="BJ36" s="69"/>
      <c r="BK36" s="70"/>
    </row>
    <row r="37" spans="1:79" ht="15" customHeight="1">
      <c r="A37" s="68">
        <v>1</v>
      </c>
      <c r="B37" s="69"/>
      <c r="C37" s="69"/>
      <c r="D37" s="70"/>
      <c r="E37" s="68">
        <v>2</v>
      </c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70"/>
      <c r="X37" s="29">
        <v>3</v>
      </c>
      <c r="Y37" s="29"/>
      <c r="Z37" s="29"/>
      <c r="AA37" s="29"/>
      <c r="AB37" s="29"/>
      <c r="AC37" s="29">
        <v>4</v>
      </c>
      <c r="AD37" s="29"/>
      <c r="AE37" s="29"/>
      <c r="AF37" s="29"/>
      <c r="AG37" s="29"/>
      <c r="AH37" s="29">
        <v>5</v>
      </c>
      <c r="AI37" s="29"/>
      <c r="AJ37" s="29"/>
      <c r="AK37" s="29"/>
      <c r="AL37" s="29"/>
      <c r="AM37" s="29">
        <v>6</v>
      </c>
      <c r="AN37" s="29"/>
      <c r="AO37" s="29"/>
      <c r="AP37" s="29"/>
      <c r="AQ37" s="29"/>
      <c r="AR37" s="68">
        <v>7</v>
      </c>
      <c r="AS37" s="69"/>
      <c r="AT37" s="69"/>
      <c r="AU37" s="69"/>
      <c r="AV37" s="70"/>
      <c r="AW37" s="68">
        <v>8</v>
      </c>
      <c r="AX37" s="69"/>
      <c r="AY37" s="69"/>
      <c r="AZ37" s="69"/>
      <c r="BA37" s="70"/>
      <c r="BB37" s="68">
        <v>9</v>
      </c>
      <c r="BC37" s="69"/>
      <c r="BD37" s="69"/>
      <c r="BE37" s="69"/>
      <c r="BF37" s="70"/>
      <c r="BG37" s="68">
        <v>10</v>
      </c>
      <c r="BH37" s="69"/>
      <c r="BI37" s="69"/>
      <c r="BJ37" s="69"/>
      <c r="BK37" s="70"/>
    </row>
    <row r="38" spans="1:79" ht="20.25" hidden="1" customHeight="1">
      <c r="A38" s="66" t="s">
        <v>56</v>
      </c>
      <c r="B38" s="67"/>
      <c r="C38" s="67"/>
      <c r="D38" s="126"/>
      <c r="E38" s="66" t="s">
        <v>57</v>
      </c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126"/>
      <c r="X38" s="28" t="s">
        <v>60</v>
      </c>
      <c r="Y38" s="28"/>
      <c r="Z38" s="28"/>
      <c r="AA38" s="28"/>
      <c r="AB38" s="28"/>
      <c r="AC38" s="28" t="s">
        <v>61</v>
      </c>
      <c r="AD38" s="28"/>
      <c r="AE38" s="28"/>
      <c r="AF38" s="28"/>
      <c r="AG38" s="28"/>
      <c r="AH38" s="66" t="s">
        <v>94</v>
      </c>
      <c r="AI38" s="67"/>
      <c r="AJ38" s="67"/>
      <c r="AK38" s="67"/>
      <c r="AL38" s="126"/>
      <c r="AM38" s="131" t="s">
        <v>170</v>
      </c>
      <c r="AN38" s="132"/>
      <c r="AO38" s="132"/>
      <c r="AP38" s="132"/>
      <c r="AQ38" s="133"/>
      <c r="AR38" s="66" t="s">
        <v>62</v>
      </c>
      <c r="AS38" s="67"/>
      <c r="AT38" s="67"/>
      <c r="AU38" s="67"/>
      <c r="AV38" s="126"/>
      <c r="AW38" s="66" t="s">
        <v>63</v>
      </c>
      <c r="AX38" s="67"/>
      <c r="AY38" s="67"/>
      <c r="AZ38" s="67"/>
      <c r="BA38" s="126"/>
      <c r="BB38" s="66" t="s">
        <v>95</v>
      </c>
      <c r="BC38" s="67"/>
      <c r="BD38" s="67"/>
      <c r="BE38" s="67"/>
      <c r="BF38" s="126"/>
      <c r="BG38" s="131" t="s">
        <v>170</v>
      </c>
      <c r="BH38" s="132"/>
      <c r="BI38" s="132"/>
      <c r="BJ38" s="132"/>
      <c r="BK38" s="133"/>
      <c r="CA38" t="s">
        <v>23</v>
      </c>
    </row>
    <row r="39" spans="1:79" s="25" customFormat="1" ht="12.75" customHeight="1">
      <c r="A39" s="41"/>
      <c r="B39" s="42"/>
      <c r="C39" s="42"/>
      <c r="D39" s="137"/>
      <c r="E39" s="49" t="s">
        <v>171</v>
      </c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1"/>
      <c r="X39" s="79">
        <v>103580</v>
      </c>
      <c r="Y39" s="80"/>
      <c r="Z39" s="80"/>
      <c r="AA39" s="80"/>
      <c r="AB39" s="81"/>
      <c r="AC39" s="79" t="s">
        <v>172</v>
      </c>
      <c r="AD39" s="80"/>
      <c r="AE39" s="80"/>
      <c r="AF39" s="80"/>
      <c r="AG39" s="81"/>
      <c r="AH39" s="79" t="s">
        <v>172</v>
      </c>
      <c r="AI39" s="80"/>
      <c r="AJ39" s="80"/>
      <c r="AK39" s="80"/>
      <c r="AL39" s="81"/>
      <c r="AM39" s="79">
        <f>IF(ISNUMBER(X39),X39,0)+IF(ISNUMBER(AC39),AC39,0)</f>
        <v>103580</v>
      </c>
      <c r="AN39" s="80"/>
      <c r="AO39" s="80"/>
      <c r="AP39" s="80"/>
      <c r="AQ39" s="81"/>
      <c r="AR39" s="79">
        <v>108759</v>
      </c>
      <c r="AS39" s="80"/>
      <c r="AT39" s="80"/>
      <c r="AU39" s="80"/>
      <c r="AV39" s="81"/>
      <c r="AW39" s="79" t="s">
        <v>172</v>
      </c>
      <c r="AX39" s="80"/>
      <c r="AY39" s="80"/>
      <c r="AZ39" s="80"/>
      <c r="BA39" s="81"/>
      <c r="BB39" s="79" t="s">
        <v>172</v>
      </c>
      <c r="BC39" s="80"/>
      <c r="BD39" s="80"/>
      <c r="BE39" s="80"/>
      <c r="BF39" s="81"/>
      <c r="BG39" s="101">
        <f>IF(ISNUMBER(AR39),AR39,0)+IF(ISNUMBER(AW39),AW39,0)</f>
        <v>108759</v>
      </c>
      <c r="BH39" s="101"/>
      <c r="BI39" s="101"/>
      <c r="BJ39" s="101"/>
      <c r="BK39" s="101"/>
      <c r="CA39" s="25" t="s">
        <v>24</v>
      </c>
    </row>
    <row r="40" spans="1:79" s="6" customFormat="1" ht="12.75" customHeight="1">
      <c r="A40" s="75"/>
      <c r="B40" s="76"/>
      <c r="C40" s="76"/>
      <c r="D40" s="112"/>
      <c r="E40" s="53" t="s">
        <v>147</v>
      </c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5"/>
      <c r="X40" s="82">
        <v>103580</v>
      </c>
      <c r="Y40" s="83"/>
      <c r="Z40" s="83"/>
      <c r="AA40" s="83"/>
      <c r="AB40" s="84"/>
      <c r="AC40" s="82">
        <v>0</v>
      </c>
      <c r="AD40" s="83"/>
      <c r="AE40" s="83"/>
      <c r="AF40" s="83"/>
      <c r="AG40" s="84"/>
      <c r="AH40" s="82">
        <v>0</v>
      </c>
      <c r="AI40" s="83"/>
      <c r="AJ40" s="83"/>
      <c r="AK40" s="83"/>
      <c r="AL40" s="84"/>
      <c r="AM40" s="82">
        <f>IF(ISNUMBER(X40),X40,0)+IF(ISNUMBER(AC40),AC40,0)</f>
        <v>103580</v>
      </c>
      <c r="AN40" s="83"/>
      <c r="AO40" s="83"/>
      <c r="AP40" s="83"/>
      <c r="AQ40" s="84"/>
      <c r="AR40" s="82">
        <v>108759</v>
      </c>
      <c r="AS40" s="83"/>
      <c r="AT40" s="83"/>
      <c r="AU40" s="83"/>
      <c r="AV40" s="84"/>
      <c r="AW40" s="82">
        <v>0</v>
      </c>
      <c r="AX40" s="83"/>
      <c r="AY40" s="83"/>
      <c r="AZ40" s="83"/>
      <c r="BA40" s="84"/>
      <c r="BB40" s="82">
        <v>0</v>
      </c>
      <c r="BC40" s="83"/>
      <c r="BD40" s="83"/>
      <c r="BE40" s="83"/>
      <c r="BF40" s="84"/>
      <c r="BG40" s="130">
        <f>IF(ISNUMBER(AR40),AR40,0)+IF(ISNUMBER(AW40),AW40,0)</f>
        <v>108759</v>
      </c>
      <c r="BH40" s="130"/>
      <c r="BI40" s="130"/>
      <c r="BJ40" s="130"/>
      <c r="BK40" s="130"/>
    </row>
    <row r="41" spans="1:79" s="4" customFormat="1" ht="12.7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>
      <c r="A43" s="36" t="s">
        <v>117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6"/>
      <c r="BR43" s="36"/>
      <c r="BS43" s="36"/>
      <c r="BT43" s="36"/>
      <c r="BU43" s="36"/>
      <c r="BV43" s="36"/>
      <c r="BW43" s="36"/>
      <c r="BX43" s="36"/>
      <c r="BY43" s="36"/>
      <c r="BZ43" s="9"/>
    </row>
    <row r="44" spans="1:79" ht="14.25" customHeight="1">
      <c r="A44" s="36" t="s">
        <v>224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6"/>
      <c r="BM44" s="36"/>
      <c r="BN44" s="36"/>
      <c r="BO44" s="36"/>
      <c r="BP44" s="36"/>
      <c r="BQ44" s="36"/>
      <c r="BR44" s="36"/>
      <c r="BS44" s="36"/>
      <c r="BT44" s="36"/>
      <c r="BU44" s="36"/>
      <c r="BV44" s="36"/>
      <c r="BW44" s="36"/>
      <c r="BX44" s="36"/>
      <c r="BY44" s="36"/>
    </row>
    <row r="45" spans="1:79" ht="15" customHeight="1">
      <c r="A45" s="37" t="s">
        <v>212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</row>
    <row r="46" spans="1:79" ht="23.1" customHeight="1">
      <c r="A46" s="138" t="s">
        <v>118</v>
      </c>
      <c r="B46" s="139"/>
      <c r="C46" s="139"/>
      <c r="D46" s="140"/>
      <c r="E46" s="29" t="s">
        <v>19</v>
      </c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68" t="s">
        <v>213</v>
      </c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70"/>
      <c r="AN46" s="68" t="s">
        <v>216</v>
      </c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  <c r="BB46" s="69"/>
      <c r="BC46" s="69"/>
      <c r="BD46" s="69"/>
      <c r="BE46" s="69"/>
      <c r="BF46" s="70"/>
      <c r="BG46" s="68" t="s">
        <v>223</v>
      </c>
      <c r="BH46" s="69"/>
      <c r="BI46" s="69"/>
      <c r="BJ46" s="69"/>
      <c r="BK46" s="69"/>
      <c r="BL46" s="69"/>
      <c r="BM46" s="69"/>
      <c r="BN46" s="69"/>
      <c r="BO46" s="69"/>
      <c r="BP46" s="69"/>
      <c r="BQ46" s="69"/>
      <c r="BR46" s="69"/>
      <c r="BS46" s="69"/>
      <c r="BT46" s="69"/>
      <c r="BU46" s="69"/>
      <c r="BV46" s="69"/>
      <c r="BW46" s="69"/>
      <c r="BX46" s="69"/>
      <c r="BY46" s="70"/>
    </row>
    <row r="47" spans="1:79" ht="48.75" customHeight="1">
      <c r="A47" s="141"/>
      <c r="B47" s="142"/>
      <c r="C47" s="142"/>
      <c r="D47" s="143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68" t="s">
        <v>4</v>
      </c>
      <c r="V47" s="69"/>
      <c r="W47" s="69"/>
      <c r="X47" s="69"/>
      <c r="Y47" s="70"/>
      <c r="Z47" s="68" t="s">
        <v>3</v>
      </c>
      <c r="AA47" s="69"/>
      <c r="AB47" s="69"/>
      <c r="AC47" s="69"/>
      <c r="AD47" s="70"/>
      <c r="AE47" s="86" t="s">
        <v>116</v>
      </c>
      <c r="AF47" s="87"/>
      <c r="AG47" s="87"/>
      <c r="AH47" s="88"/>
      <c r="AI47" s="68" t="s">
        <v>5</v>
      </c>
      <c r="AJ47" s="69"/>
      <c r="AK47" s="69"/>
      <c r="AL47" s="69"/>
      <c r="AM47" s="70"/>
      <c r="AN47" s="68" t="s">
        <v>4</v>
      </c>
      <c r="AO47" s="69"/>
      <c r="AP47" s="69"/>
      <c r="AQ47" s="69"/>
      <c r="AR47" s="70"/>
      <c r="AS47" s="68" t="s">
        <v>3</v>
      </c>
      <c r="AT47" s="69"/>
      <c r="AU47" s="69"/>
      <c r="AV47" s="69"/>
      <c r="AW47" s="70"/>
      <c r="AX47" s="86" t="s">
        <v>116</v>
      </c>
      <c r="AY47" s="87"/>
      <c r="AZ47" s="87"/>
      <c r="BA47" s="88"/>
      <c r="BB47" s="68" t="s">
        <v>96</v>
      </c>
      <c r="BC47" s="69"/>
      <c r="BD47" s="69"/>
      <c r="BE47" s="69"/>
      <c r="BF47" s="70"/>
      <c r="BG47" s="68" t="s">
        <v>4</v>
      </c>
      <c r="BH47" s="69"/>
      <c r="BI47" s="69"/>
      <c r="BJ47" s="69"/>
      <c r="BK47" s="70"/>
      <c r="BL47" s="68" t="s">
        <v>3</v>
      </c>
      <c r="BM47" s="69"/>
      <c r="BN47" s="69"/>
      <c r="BO47" s="69"/>
      <c r="BP47" s="70"/>
      <c r="BQ47" s="86" t="s">
        <v>116</v>
      </c>
      <c r="BR47" s="87"/>
      <c r="BS47" s="87"/>
      <c r="BT47" s="88"/>
      <c r="BU47" s="68" t="s">
        <v>97</v>
      </c>
      <c r="BV47" s="69"/>
      <c r="BW47" s="69"/>
      <c r="BX47" s="69"/>
      <c r="BY47" s="70"/>
    </row>
    <row r="48" spans="1:79" ht="15" customHeight="1">
      <c r="A48" s="68">
        <v>1</v>
      </c>
      <c r="B48" s="69"/>
      <c r="C48" s="69"/>
      <c r="D48" s="70"/>
      <c r="E48" s="68">
        <v>2</v>
      </c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70"/>
      <c r="U48" s="68">
        <v>3</v>
      </c>
      <c r="V48" s="69"/>
      <c r="W48" s="69"/>
      <c r="X48" s="69"/>
      <c r="Y48" s="70"/>
      <c r="Z48" s="68">
        <v>4</v>
      </c>
      <c r="AA48" s="69"/>
      <c r="AB48" s="69"/>
      <c r="AC48" s="69"/>
      <c r="AD48" s="70"/>
      <c r="AE48" s="68">
        <v>5</v>
      </c>
      <c r="AF48" s="69"/>
      <c r="AG48" s="69"/>
      <c r="AH48" s="70"/>
      <c r="AI48" s="68">
        <v>6</v>
      </c>
      <c r="AJ48" s="69"/>
      <c r="AK48" s="69"/>
      <c r="AL48" s="69"/>
      <c r="AM48" s="70"/>
      <c r="AN48" s="68">
        <v>7</v>
      </c>
      <c r="AO48" s="69"/>
      <c r="AP48" s="69"/>
      <c r="AQ48" s="69"/>
      <c r="AR48" s="70"/>
      <c r="AS48" s="68">
        <v>8</v>
      </c>
      <c r="AT48" s="69"/>
      <c r="AU48" s="69"/>
      <c r="AV48" s="69"/>
      <c r="AW48" s="70"/>
      <c r="AX48" s="68">
        <v>9</v>
      </c>
      <c r="AY48" s="69"/>
      <c r="AZ48" s="69"/>
      <c r="BA48" s="70"/>
      <c r="BB48" s="68">
        <v>10</v>
      </c>
      <c r="BC48" s="69"/>
      <c r="BD48" s="69"/>
      <c r="BE48" s="69"/>
      <c r="BF48" s="70"/>
      <c r="BG48" s="68">
        <v>11</v>
      </c>
      <c r="BH48" s="69"/>
      <c r="BI48" s="69"/>
      <c r="BJ48" s="69"/>
      <c r="BK48" s="70"/>
      <c r="BL48" s="68">
        <v>12</v>
      </c>
      <c r="BM48" s="69"/>
      <c r="BN48" s="69"/>
      <c r="BO48" s="69"/>
      <c r="BP48" s="70"/>
      <c r="BQ48" s="68">
        <v>13</v>
      </c>
      <c r="BR48" s="69"/>
      <c r="BS48" s="69"/>
      <c r="BT48" s="70"/>
      <c r="BU48" s="68">
        <v>14</v>
      </c>
      <c r="BV48" s="69"/>
      <c r="BW48" s="69"/>
      <c r="BX48" s="69"/>
      <c r="BY48" s="70"/>
    </row>
    <row r="49" spans="1:79" s="1" customFormat="1" ht="12.75" hidden="1" customHeight="1">
      <c r="A49" s="66" t="s">
        <v>64</v>
      </c>
      <c r="B49" s="67"/>
      <c r="C49" s="67"/>
      <c r="D49" s="126"/>
      <c r="E49" s="66" t="s">
        <v>57</v>
      </c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126"/>
      <c r="U49" s="66" t="s">
        <v>65</v>
      </c>
      <c r="V49" s="67"/>
      <c r="W49" s="67"/>
      <c r="X49" s="67"/>
      <c r="Y49" s="126"/>
      <c r="Z49" s="66" t="s">
        <v>66</v>
      </c>
      <c r="AA49" s="67"/>
      <c r="AB49" s="67"/>
      <c r="AC49" s="67"/>
      <c r="AD49" s="126"/>
      <c r="AE49" s="66" t="s">
        <v>91</v>
      </c>
      <c r="AF49" s="67"/>
      <c r="AG49" s="67"/>
      <c r="AH49" s="126"/>
      <c r="AI49" s="131" t="s">
        <v>169</v>
      </c>
      <c r="AJ49" s="132"/>
      <c r="AK49" s="132"/>
      <c r="AL49" s="132"/>
      <c r="AM49" s="133"/>
      <c r="AN49" s="66" t="s">
        <v>67</v>
      </c>
      <c r="AO49" s="67"/>
      <c r="AP49" s="67"/>
      <c r="AQ49" s="67"/>
      <c r="AR49" s="126"/>
      <c r="AS49" s="66" t="s">
        <v>68</v>
      </c>
      <c r="AT49" s="67"/>
      <c r="AU49" s="67"/>
      <c r="AV49" s="67"/>
      <c r="AW49" s="126"/>
      <c r="AX49" s="66" t="s">
        <v>92</v>
      </c>
      <c r="AY49" s="67"/>
      <c r="AZ49" s="67"/>
      <c r="BA49" s="126"/>
      <c r="BB49" s="131" t="s">
        <v>169</v>
      </c>
      <c r="BC49" s="132"/>
      <c r="BD49" s="132"/>
      <c r="BE49" s="132"/>
      <c r="BF49" s="133"/>
      <c r="BG49" s="66" t="s">
        <v>58</v>
      </c>
      <c r="BH49" s="67"/>
      <c r="BI49" s="67"/>
      <c r="BJ49" s="67"/>
      <c r="BK49" s="126"/>
      <c r="BL49" s="66" t="s">
        <v>59</v>
      </c>
      <c r="BM49" s="67"/>
      <c r="BN49" s="67"/>
      <c r="BO49" s="67"/>
      <c r="BP49" s="126"/>
      <c r="BQ49" s="66" t="s">
        <v>93</v>
      </c>
      <c r="BR49" s="67"/>
      <c r="BS49" s="67"/>
      <c r="BT49" s="126"/>
      <c r="BU49" s="131" t="s">
        <v>169</v>
      </c>
      <c r="BV49" s="132"/>
      <c r="BW49" s="132"/>
      <c r="BX49" s="132"/>
      <c r="BY49" s="133"/>
      <c r="CA49" t="s">
        <v>25</v>
      </c>
    </row>
    <row r="50" spans="1:79" s="25" customFormat="1" ht="12.75" customHeight="1">
      <c r="A50" s="41">
        <v>2210</v>
      </c>
      <c r="B50" s="42"/>
      <c r="C50" s="42"/>
      <c r="D50" s="137"/>
      <c r="E50" s="49" t="s">
        <v>173</v>
      </c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1"/>
      <c r="U50" s="79">
        <v>19350</v>
      </c>
      <c r="V50" s="80"/>
      <c r="W50" s="80"/>
      <c r="X50" s="80"/>
      <c r="Y50" s="81"/>
      <c r="Z50" s="79">
        <v>0</v>
      </c>
      <c r="AA50" s="80"/>
      <c r="AB50" s="80"/>
      <c r="AC50" s="80"/>
      <c r="AD50" s="81"/>
      <c r="AE50" s="79">
        <v>0</v>
      </c>
      <c r="AF50" s="80"/>
      <c r="AG50" s="80"/>
      <c r="AH50" s="81"/>
      <c r="AI50" s="79">
        <f>IF(ISNUMBER(U50),U50,0)+IF(ISNUMBER(Z50),Z50,0)</f>
        <v>19350</v>
      </c>
      <c r="AJ50" s="80"/>
      <c r="AK50" s="80"/>
      <c r="AL50" s="80"/>
      <c r="AM50" s="81"/>
      <c r="AN50" s="79">
        <v>6000</v>
      </c>
      <c r="AO50" s="80"/>
      <c r="AP50" s="80"/>
      <c r="AQ50" s="80"/>
      <c r="AR50" s="81"/>
      <c r="AS50" s="79">
        <v>0</v>
      </c>
      <c r="AT50" s="80"/>
      <c r="AU50" s="80"/>
      <c r="AV50" s="80"/>
      <c r="AW50" s="81"/>
      <c r="AX50" s="79">
        <v>0</v>
      </c>
      <c r="AY50" s="80"/>
      <c r="AZ50" s="80"/>
      <c r="BA50" s="81"/>
      <c r="BB50" s="79">
        <f>IF(ISNUMBER(AN50),AN50,0)+IF(ISNUMBER(AS50),AS50,0)</f>
        <v>6000</v>
      </c>
      <c r="BC50" s="80"/>
      <c r="BD50" s="80"/>
      <c r="BE50" s="80"/>
      <c r="BF50" s="81"/>
      <c r="BG50" s="79">
        <v>7795</v>
      </c>
      <c r="BH50" s="80"/>
      <c r="BI50" s="80"/>
      <c r="BJ50" s="80"/>
      <c r="BK50" s="81"/>
      <c r="BL50" s="79">
        <v>0</v>
      </c>
      <c r="BM50" s="80"/>
      <c r="BN50" s="80"/>
      <c r="BO50" s="80"/>
      <c r="BP50" s="81"/>
      <c r="BQ50" s="79">
        <v>0</v>
      </c>
      <c r="BR50" s="80"/>
      <c r="BS50" s="80"/>
      <c r="BT50" s="81"/>
      <c r="BU50" s="79">
        <f>IF(ISNUMBER(BG50),BG50,0)+IF(ISNUMBER(BL50),BL50,0)</f>
        <v>7795</v>
      </c>
      <c r="BV50" s="80"/>
      <c r="BW50" s="80"/>
      <c r="BX50" s="80"/>
      <c r="BY50" s="81"/>
      <c r="CA50" s="25" t="s">
        <v>26</v>
      </c>
    </row>
    <row r="51" spans="1:79" s="25" customFormat="1" ht="12.75" customHeight="1">
      <c r="A51" s="41">
        <v>2230</v>
      </c>
      <c r="B51" s="42"/>
      <c r="C51" s="42"/>
      <c r="D51" s="137"/>
      <c r="E51" s="49" t="s">
        <v>174</v>
      </c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1"/>
      <c r="U51" s="79">
        <v>37736.199999999997</v>
      </c>
      <c r="V51" s="80"/>
      <c r="W51" s="80"/>
      <c r="X51" s="80"/>
      <c r="Y51" s="81"/>
      <c r="Z51" s="79">
        <v>0</v>
      </c>
      <c r="AA51" s="80"/>
      <c r="AB51" s="80"/>
      <c r="AC51" s="80"/>
      <c r="AD51" s="81"/>
      <c r="AE51" s="79">
        <v>0</v>
      </c>
      <c r="AF51" s="80"/>
      <c r="AG51" s="80"/>
      <c r="AH51" s="81"/>
      <c r="AI51" s="79">
        <f>IF(ISNUMBER(U51),U51,0)+IF(ISNUMBER(Z51),Z51,0)</f>
        <v>37736.199999999997</v>
      </c>
      <c r="AJ51" s="80"/>
      <c r="AK51" s="80"/>
      <c r="AL51" s="80"/>
      <c r="AM51" s="81"/>
      <c r="AN51" s="79">
        <v>65110</v>
      </c>
      <c r="AO51" s="80"/>
      <c r="AP51" s="80"/>
      <c r="AQ51" s="80"/>
      <c r="AR51" s="81"/>
      <c r="AS51" s="79">
        <v>0</v>
      </c>
      <c r="AT51" s="80"/>
      <c r="AU51" s="80"/>
      <c r="AV51" s="80"/>
      <c r="AW51" s="81"/>
      <c r="AX51" s="79">
        <v>0</v>
      </c>
      <c r="AY51" s="80"/>
      <c r="AZ51" s="80"/>
      <c r="BA51" s="81"/>
      <c r="BB51" s="79">
        <f>IF(ISNUMBER(AN51),AN51,0)+IF(ISNUMBER(AS51),AS51,0)</f>
        <v>65110</v>
      </c>
      <c r="BC51" s="80"/>
      <c r="BD51" s="80"/>
      <c r="BE51" s="80"/>
      <c r="BF51" s="81"/>
      <c r="BG51" s="79">
        <v>53340</v>
      </c>
      <c r="BH51" s="80"/>
      <c r="BI51" s="80"/>
      <c r="BJ51" s="80"/>
      <c r="BK51" s="81"/>
      <c r="BL51" s="79">
        <v>0</v>
      </c>
      <c r="BM51" s="80"/>
      <c r="BN51" s="80"/>
      <c r="BO51" s="80"/>
      <c r="BP51" s="81"/>
      <c r="BQ51" s="79">
        <v>0</v>
      </c>
      <c r="BR51" s="80"/>
      <c r="BS51" s="80"/>
      <c r="BT51" s="81"/>
      <c r="BU51" s="79">
        <f>IF(ISNUMBER(BG51),BG51,0)+IF(ISNUMBER(BL51),BL51,0)</f>
        <v>53340</v>
      </c>
      <c r="BV51" s="80"/>
      <c r="BW51" s="80"/>
      <c r="BX51" s="80"/>
      <c r="BY51" s="81"/>
    </row>
    <row r="52" spans="1:79" s="25" customFormat="1" ht="12.75" customHeight="1">
      <c r="A52" s="41">
        <v>2250</v>
      </c>
      <c r="B52" s="42"/>
      <c r="C52" s="42"/>
      <c r="D52" s="137"/>
      <c r="E52" s="49" t="s">
        <v>175</v>
      </c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1"/>
      <c r="U52" s="79">
        <v>4561.7700000000004</v>
      </c>
      <c r="V52" s="80"/>
      <c r="W52" s="80"/>
      <c r="X52" s="80"/>
      <c r="Y52" s="81"/>
      <c r="Z52" s="79">
        <v>0</v>
      </c>
      <c r="AA52" s="80"/>
      <c r="AB52" s="80"/>
      <c r="AC52" s="80"/>
      <c r="AD52" s="81"/>
      <c r="AE52" s="79">
        <v>0</v>
      </c>
      <c r="AF52" s="80"/>
      <c r="AG52" s="80"/>
      <c r="AH52" s="81"/>
      <c r="AI52" s="79">
        <f>IF(ISNUMBER(U52),U52,0)+IF(ISNUMBER(Z52),Z52,0)</f>
        <v>4561.7700000000004</v>
      </c>
      <c r="AJ52" s="80"/>
      <c r="AK52" s="80"/>
      <c r="AL52" s="80"/>
      <c r="AM52" s="81"/>
      <c r="AN52" s="79">
        <v>12400</v>
      </c>
      <c r="AO52" s="80"/>
      <c r="AP52" s="80"/>
      <c r="AQ52" s="80"/>
      <c r="AR52" s="81"/>
      <c r="AS52" s="79">
        <v>0</v>
      </c>
      <c r="AT52" s="80"/>
      <c r="AU52" s="80"/>
      <c r="AV52" s="80"/>
      <c r="AW52" s="81"/>
      <c r="AX52" s="79">
        <v>0</v>
      </c>
      <c r="AY52" s="80"/>
      <c r="AZ52" s="80"/>
      <c r="BA52" s="81"/>
      <c r="BB52" s="79">
        <f>IF(ISNUMBER(AN52),AN52,0)+IF(ISNUMBER(AS52),AS52,0)</f>
        <v>12400</v>
      </c>
      <c r="BC52" s="80"/>
      <c r="BD52" s="80"/>
      <c r="BE52" s="80"/>
      <c r="BF52" s="81"/>
      <c r="BG52" s="79">
        <v>37325</v>
      </c>
      <c r="BH52" s="80"/>
      <c r="BI52" s="80"/>
      <c r="BJ52" s="80"/>
      <c r="BK52" s="81"/>
      <c r="BL52" s="79">
        <v>0</v>
      </c>
      <c r="BM52" s="80"/>
      <c r="BN52" s="80"/>
      <c r="BO52" s="80"/>
      <c r="BP52" s="81"/>
      <c r="BQ52" s="79">
        <v>0</v>
      </c>
      <c r="BR52" s="80"/>
      <c r="BS52" s="80"/>
      <c r="BT52" s="81"/>
      <c r="BU52" s="79">
        <f>IF(ISNUMBER(BG52),BG52,0)+IF(ISNUMBER(BL52),BL52,0)</f>
        <v>37325</v>
      </c>
      <c r="BV52" s="80"/>
      <c r="BW52" s="80"/>
      <c r="BX52" s="80"/>
      <c r="BY52" s="81"/>
    </row>
    <row r="53" spans="1:79" s="6" customFormat="1" ht="12.75" customHeight="1">
      <c r="A53" s="75"/>
      <c r="B53" s="76"/>
      <c r="C53" s="76"/>
      <c r="D53" s="112"/>
      <c r="E53" s="53" t="s">
        <v>147</v>
      </c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5"/>
      <c r="U53" s="82">
        <v>61647.97</v>
      </c>
      <c r="V53" s="83"/>
      <c r="W53" s="83"/>
      <c r="X53" s="83"/>
      <c r="Y53" s="84"/>
      <c r="Z53" s="82">
        <v>0</v>
      </c>
      <c r="AA53" s="83"/>
      <c r="AB53" s="83"/>
      <c r="AC53" s="83"/>
      <c r="AD53" s="84"/>
      <c r="AE53" s="82">
        <v>0</v>
      </c>
      <c r="AF53" s="83"/>
      <c r="AG53" s="83"/>
      <c r="AH53" s="84"/>
      <c r="AI53" s="82">
        <f>IF(ISNUMBER(U53),U53,0)+IF(ISNUMBER(Z53),Z53,0)</f>
        <v>61647.97</v>
      </c>
      <c r="AJ53" s="83"/>
      <c r="AK53" s="83"/>
      <c r="AL53" s="83"/>
      <c r="AM53" s="84"/>
      <c r="AN53" s="82">
        <v>83510</v>
      </c>
      <c r="AO53" s="83"/>
      <c r="AP53" s="83"/>
      <c r="AQ53" s="83"/>
      <c r="AR53" s="84"/>
      <c r="AS53" s="82">
        <v>0</v>
      </c>
      <c r="AT53" s="83"/>
      <c r="AU53" s="83"/>
      <c r="AV53" s="83"/>
      <c r="AW53" s="84"/>
      <c r="AX53" s="82">
        <v>0</v>
      </c>
      <c r="AY53" s="83"/>
      <c r="AZ53" s="83"/>
      <c r="BA53" s="84"/>
      <c r="BB53" s="82">
        <f>IF(ISNUMBER(AN53),AN53,0)+IF(ISNUMBER(AS53),AS53,0)</f>
        <v>83510</v>
      </c>
      <c r="BC53" s="83"/>
      <c r="BD53" s="83"/>
      <c r="BE53" s="83"/>
      <c r="BF53" s="84"/>
      <c r="BG53" s="82">
        <v>98460</v>
      </c>
      <c r="BH53" s="83"/>
      <c r="BI53" s="83"/>
      <c r="BJ53" s="83"/>
      <c r="BK53" s="84"/>
      <c r="BL53" s="82">
        <v>0</v>
      </c>
      <c r="BM53" s="83"/>
      <c r="BN53" s="83"/>
      <c r="BO53" s="83"/>
      <c r="BP53" s="84"/>
      <c r="BQ53" s="82">
        <v>0</v>
      </c>
      <c r="BR53" s="83"/>
      <c r="BS53" s="83"/>
      <c r="BT53" s="84"/>
      <c r="BU53" s="82">
        <f>IF(ISNUMBER(BG53),BG53,0)+IF(ISNUMBER(BL53),BL53,0)</f>
        <v>98460</v>
      </c>
      <c r="BV53" s="83"/>
      <c r="BW53" s="83"/>
      <c r="BX53" s="83"/>
      <c r="BY53" s="84"/>
    </row>
    <row r="55" spans="1:79" ht="14.25" customHeight="1">
      <c r="A55" s="36" t="s">
        <v>225</v>
      </c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</row>
    <row r="56" spans="1:79" ht="15" customHeight="1">
      <c r="A56" s="113" t="s">
        <v>212</v>
      </c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  <c r="AA56" s="113"/>
      <c r="AB56" s="113"/>
      <c r="AC56" s="113"/>
      <c r="AD56" s="113"/>
      <c r="AE56" s="113"/>
      <c r="AF56" s="113"/>
      <c r="AG56" s="113"/>
      <c r="AH56" s="113"/>
      <c r="AI56" s="113"/>
      <c r="AJ56" s="113"/>
      <c r="AK56" s="113"/>
      <c r="AL56" s="113"/>
      <c r="AM56" s="113"/>
      <c r="AN56" s="113"/>
      <c r="AO56" s="113"/>
      <c r="AP56" s="113"/>
      <c r="AQ56" s="113"/>
      <c r="AR56" s="113"/>
      <c r="AS56" s="113"/>
      <c r="AT56" s="113"/>
      <c r="AU56" s="113"/>
      <c r="AV56" s="113"/>
      <c r="AW56" s="113"/>
      <c r="AX56" s="113"/>
      <c r="AY56" s="113"/>
      <c r="AZ56" s="113"/>
      <c r="BA56" s="113"/>
      <c r="BB56" s="113"/>
      <c r="BC56" s="113"/>
      <c r="BD56" s="113"/>
      <c r="BE56" s="113"/>
      <c r="BF56" s="113"/>
      <c r="BG56" s="113"/>
      <c r="BH56" s="113"/>
      <c r="BI56" s="113"/>
      <c r="BJ56" s="113"/>
      <c r="BK56" s="113"/>
      <c r="BL56" s="113"/>
      <c r="BM56" s="113"/>
      <c r="BN56" s="113"/>
      <c r="BO56" s="113"/>
      <c r="BP56" s="113"/>
      <c r="BQ56" s="113"/>
      <c r="BR56" s="113"/>
      <c r="BS56" s="113"/>
      <c r="BT56" s="113"/>
      <c r="BU56" s="113"/>
      <c r="BV56" s="113"/>
      <c r="BW56" s="113"/>
      <c r="BX56" s="113"/>
      <c r="BY56" s="113"/>
    </row>
    <row r="57" spans="1:79" ht="23.1" customHeight="1">
      <c r="A57" s="138" t="s">
        <v>119</v>
      </c>
      <c r="B57" s="139"/>
      <c r="C57" s="139"/>
      <c r="D57" s="139"/>
      <c r="E57" s="140"/>
      <c r="F57" s="29" t="s">
        <v>19</v>
      </c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68" t="s">
        <v>213</v>
      </c>
      <c r="V57" s="69"/>
      <c r="W57" s="69"/>
      <c r="X57" s="69"/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70"/>
      <c r="AN57" s="68" t="s">
        <v>216</v>
      </c>
      <c r="AO57" s="69"/>
      <c r="AP57" s="69"/>
      <c r="AQ57" s="69"/>
      <c r="AR57" s="69"/>
      <c r="AS57" s="69"/>
      <c r="AT57" s="69"/>
      <c r="AU57" s="69"/>
      <c r="AV57" s="69"/>
      <c r="AW57" s="69"/>
      <c r="AX57" s="69"/>
      <c r="AY57" s="69"/>
      <c r="AZ57" s="69"/>
      <c r="BA57" s="69"/>
      <c r="BB57" s="69"/>
      <c r="BC57" s="69"/>
      <c r="BD57" s="69"/>
      <c r="BE57" s="69"/>
      <c r="BF57" s="70"/>
      <c r="BG57" s="68" t="s">
        <v>223</v>
      </c>
      <c r="BH57" s="69"/>
      <c r="BI57" s="69"/>
      <c r="BJ57" s="69"/>
      <c r="BK57" s="69"/>
      <c r="BL57" s="69"/>
      <c r="BM57" s="69"/>
      <c r="BN57" s="69"/>
      <c r="BO57" s="69"/>
      <c r="BP57" s="69"/>
      <c r="BQ57" s="69"/>
      <c r="BR57" s="69"/>
      <c r="BS57" s="69"/>
      <c r="BT57" s="69"/>
      <c r="BU57" s="69"/>
      <c r="BV57" s="69"/>
      <c r="BW57" s="69"/>
      <c r="BX57" s="69"/>
      <c r="BY57" s="70"/>
    </row>
    <row r="58" spans="1:79" ht="51.75" customHeight="1">
      <c r="A58" s="141"/>
      <c r="B58" s="142"/>
      <c r="C58" s="142"/>
      <c r="D58" s="142"/>
      <c r="E58" s="143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68" t="s">
        <v>4</v>
      </c>
      <c r="V58" s="69"/>
      <c r="W58" s="69"/>
      <c r="X58" s="69"/>
      <c r="Y58" s="70"/>
      <c r="Z58" s="68" t="s">
        <v>3</v>
      </c>
      <c r="AA58" s="69"/>
      <c r="AB58" s="69"/>
      <c r="AC58" s="69"/>
      <c r="AD58" s="70"/>
      <c r="AE58" s="86" t="s">
        <v>116</v>
      </c>
      <c r="AF58" s="87"/>
      <c r="AG58" s="87"/>
      <c r="AH58" s="88"/>
      <c r="AI58" s="68" t="s">
        <v>5</v>
      </c>
      <c r="AJ58" s="69"/>
      <c r="AK58" s="69"/>
      <c r="AL58" s="69"/>
      <c r="AM58" s="70"/>
      <c r="AN58" s="68" t="s">
        <v>4</v>
      </c>
      <c r="AO58" s="69"/>
      <c r="AP58" s="69"/>
      <c r="AQ58" s="69"/>
      <c r="AR58" s="70"/>
      <c r="AS58" s="68" t="s">
        <v>3</v>
      </c>
      <c r="AT58" s="69"/>
      <c r="AU58" s="69"/>
      <c r="AV58" s="69"/>
      <c r="AW58" s="70"/>
      <c r="AX58" s="86" t="s">
        <v>116</v>
      </c>
      <c r="AY58" s="87"/>
      <c r="AZ58" s="87"/>
      <c r="BA58" s="88"/>
      <c r="BB58" s="68" t="s">
        <v>96</v>
      </c>
      <c r="BC58" s="69"/>
      <c r="BD58" s="69"/>
      <c r="BE58" s="69"/>
      <c r="BF58" s="70"/>
      <c r="BG58" s="68" t="s">
        <v>4</v>
      </c>
      <c r="BH58" s="69"/>
      <c r="BI58" s="69"/>
      <c r="BJ58" s="69"/>
      <c r="BK58" s="70"/>
      <c r="BL58" s="68" t="s">
        <v>3</v>
      </c>
      <c r="BM58" s="69"/>
      <c r="BN58" s="69"/>
      <c r="BO58" s="69"/>
      <c r="BP58" s="70"/>
      <c r="BQ58" s="86" t="s">
        <v>116</v>
      </c>
      <c r="BR58" s="87"/>
      <c r="BS58" s="87"/>
      <c r="BT58" s="88"/>
      <c r="BU58" s="29" t="s">
        <v>97</v>
      </c>
      <c r="BV58" s="29"/>
      <c r="BW58" s="29"/>
      <c r="BX58" s="29"/>
      <c r="BY58" s="29"/>
    </row>
    <row r="59" spans="1:79" ht="15" customHeight="1">
      <c r="A59" s="68">
        <v>1</v>
      </c>
      <c r="B59" s="69"/>
      <c r="C59" s="69"/>
      <c r="D59" s="69"/>
      <c r="E59" s="70"/>
      <c r="F59" s="68">
        <v>2</v>
      </c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70"/>
      <c r="U59" s="68">
        <v>3</v>
      </c>
      <c r="V59" s="69"/>
      <c r="W59" s="69"/>
      <c r="X59" s="69"/>
      <c r="Y59" s="70"/>
      <c r="Z59" s="68">
        <v>4</v>
      </c>
      <c r="AA59" s="69"/>
      <c r="AB59" s="69"/>
      <c r="AC59" s="69"/>
      <c r="AD59" s="70"/>
      <c r="AE59" s="68">
        <v>5</v>
      </c>
      <c r="AF59" s="69"/>
      <c r="AG59" s="69"/>
      <c r="AH59" s="70"/>
      <c r="AI59" s="68">
        <v>6</v>
      </c>
      <c r="AJ59" s="69"/>
      <c r="AK59" s="69"/>
      <c r="AL59" s="69"/>
      <c r="AM59" s="70"/>
      <c r="AN59" s="68">
        <v>7</v>
      </c>
      <c r="AO59" s="69"/>
      <c r="AP59" s="69"/>
      <c r="AQ59" s="69"/>
      <c r="AR59" s="70"/>
      <c r="AS59" s="68">
        <v>8</v>
      </c>
      <c r="AT59" s="69"/>
      <c r="AU59" s="69"/>
      <c r="AV59" s="69"/>
      <c r="AW59" s="70"/>
      <c r="AX59" s="68">
        <v>9</v>
      </c>
      <c r="AY59" s="69"/>
      <c r="AZ59" s="69"/>
      <c r="BA59" s="70"/>
      <c r="BB59" s="68">
        <v>10</v>
      </c>
      <c r="BC59" s="69"/>
      <c r="BD59" s="69"/>
      <c r="BE59" s="69"/>
      <c r="BF59" s="70"/>
      <c r="BG59" s="68">
        <v>11</v>
      </c>
      <c r="BH59" s="69"/>
      <c r="BI59" s="69"/>
      <c r="BJ59" s="69"/>
      <c r="BK59" s="70"/>
      <c r="BL59" s="68">
        <v>12</v>
      </c>
      <c r="BM59" s="69"/>
      <c r="BN59" s="69"/>
      <c r="BO59" s="69"/>
      <c r="BP59" s="70"/>
      <c r="BQ59" s="68">
        <v>13</v>
      </c>
      <c r="BR59" s="69"/>
      <c r="BS59" s="69"/>
      <c r="BT59" s="70"/>
      <c r="BU59" s="29">
        <v>14</v>
      </c>
      <c r="BV59" s="29"/>
      <c r="BW59" s="29"/>
      <c r="BX59" s="29"/>
      <c r="BY59" s="29"/>
    </row>
    <row r="60" spans="1:79" s="1" customFormat="1" ht="13.5" hidden="1" customHeight="1">
      <c r="A60" s="66" t="s">
        <v>64</v>
      </c>
      <c r="B60" s="67"/>
      <c r="C60" s="67"/>
      <c r="D60" s="67"/>
      <c r="E60" s="126"/>
      <c r="F60" s="66" t="s">
        <v>57</v>
      </c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126"/>
      <c r="U60" s="66" t="s">
        <v>65</v>
      </c>
      <c r="V60" s="67"/>
      <c r="W60" s="67"/>
      <c r="X60" s="67"/>
      <c r="Y60" s="126"/>
      <c r="Z60" s="66" t="s">
        <v>66</v>
      </c>
      <c r="AA60" s="67"/>
      <c r="AB60" s="67"/>
      <c r="AC60" s="67"/>
      <c r="AD60" s="126"/>
      <c r="AE60" s="66" t="s">
        <v>91</v>
      </c>
      <c r="AF60" s="67"/>
      <c r="AG60" s="67"/>
      <c r="AH60" s="126"/>
      <c r="AI60" s="131" t="s">
        <v>169</v>
      </c>
      <c r="AJ60" s="132"/>
      <c r="AK60" s="132"/>
      <c r="AL60" s="132"/>
      <c r="AM60" s="133"/>
      <c r="AN60" s="66" t="s">
        <v>67</v>
      </c>
      <c r="AO60" s="67"/>
      <c r="AP60" s="67"/>
      <c r="AQ60" s="67"/>
      <c r="AR60" s="126"/>
      <c r="AS60" s="66" t="s">
        <v>68</v>
      </c>
      <c r="AT60" s="67"/>
      <c r="AU60" s="67"/>
      <c r="AV60" s="67"/>
      <c r="AW60" s="126"/>
      <c r="AX60" s="66" t="s">
        <v>92</v>
      </c>
      <c r="AY60" s="67"/>
      <c r="AZ60" s="67"/>
      <c r="BA60" s="126"/>
      <c r="BB60" s="131" t="s">
        <v>169</v>
      </c>
      <c r="BC60" s="132"/>
      <c r="BD60" s="132"/>
      <c r="BE60" s="132"/>
      <c r="BF60" s="133"/>
      <c r="BG60" s="66" t="s">
        <v>58</v>
      </c>
      <c r="BH60" s="67"/>
      <c r="BI60" s="67"/>
      <c r="BJ60" s="67"/>
      <c r="BK60" s="126"/>
      <c r="BL60" s="66" t="s">
        <v>59</v>
      </c>
      <c r="BM60" s="67"/>
      <c r="BN60" s="67"/>
      <c r="BO60" s="67"/>
      <c r="BP60" s="126"/>
      <c r="BQ60" s="66" t="s">
        <v>93</v>
      </c>
      <c r="BR60" s="67"/>
      <c r="BS60" s="67"/>
      <c r="BT60" s="126"/>
      <c r="BU60" s="72" t="s">
        <v>169</v>
      </c>
      <c r="BV60" s="72"/>
      <c r="BW60" s="72"/>
      <c r="BX60" s="72"/>
      <c r="BY60" s="72"/>
      <c r="CA60" t="s">
        <v>27</v>
      </c>
    </row>
    <row r="61" spans="1:79" s="6" customFormat="1" ht="12.75" customHeight="1">
      <c r="A61" s="75"/>
      <c r="B61" s="76"/>
      <c r="C61" s="76"/>
      <c r="D61" s="76"/>
      <c r="E61" s="112"/>
      <c r="F61" s="75" t="s">
        <v>147</v>
      </c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112"/>
      <c r="U61" s="82"/>
      <c r="V61" s="83"/>
      <c r="W61" s="83"/>
      <c r="X61" s="83"/>
      <c r="Y61" s="84"/>
      <c r="Z61" s="82"/>
      <c r="AA61" s="83"/>
      <c r="AB61" s="83"/>
      <c r="AC61" s="83"/>
      <c r="AD61" s="84"/>
      <c r="AE61" s="82"/>
      <c r="AF61" s="83"/>
      <c r="AG61" s="83"/>
      <c r="AH61" s="84"/>
      <c r="AI61" s="82">
        <f>IF(ISNUMBER(U61),U61,0)+IF(ISNUMBER(Z61),Z61,0)</f>
        <v>0</v>
      </c>
      <c r="AJ61" s="83"/>
      <c r="AK61" s="83"/>
      <c r="AL61" s="83"/>
      <c r="AM61" s="84"/>
      <c r="AN61" s="82"/>
      <c r="AO61" s="83"/>
      <c r="AP61" s="83"/>
      <c r="AQ61" s="83"/>
      <c r="AR61" s="84"/>
      <c r="AS61" s="82"/>
      <c r="AT61" s="83"/>
      <c r="AU61" s="83"/>
      <c r="AV61" s="83"/>
      <c r="AW61" s="84"/>
      <c r="AX61" s="82"/>
      <c r="AY61" s="83"/>
      <c r="AZ61" s="83"/>
      <c r="BA61" s="84"/>
      <c r="BB61" s="82">
        <f>IF(ISNUMBER(AN61),AN61,0)+IF(ISNUMBER(AS61),AS61,0)</f>
        <v>0</v>
      </c>
      <c r="BC61" s="83"/>
      <c r="BD61" s="83"/>
      <c r="BE61" s="83"/>
      <c r="BF61" s="84"/>
      <c r="BG61" s="82"/>
      <c r="BH61" s="83"/>
      <c r="BI61" s="83"/>
      <c r="BJ61" s="83"/>
      <c r="BK61" s="84"/>
      <c r="BL61" s="82"/>
      <c r="BM61" s="83"/>
      <c r="BN61" s="83"/>
      <c r="BO61" s="83"/>
      <c r="BP61" s="84"/>
      <c r="BQ61" s="82"/>
      <c r="BR61" s="83"/>
      <c r="BS61" s="83"/>
      <c r="BT61" s="84"/>
      <c r="BU61" s="82">
        <f>IF(ISNUMBER(BG61),BG61,0)+IF(ISNUMBER(BL61),BL61,0)</f>
        <v>0</v>
      </c>
      <c r="BV61" s="83"/>
      <c r="BW61" s="83"/>
      <c r="BX61" s="83"/>
      <c r="BY61" s="84"/>
      <c r="CA61" s="6" t="s">
        <v>28</v>
      </c>
    </row>
    <row r="63" spans="1:79" ht="14.25" customHeight="1">
      <c r="A63" s="36" t="s">
        <v>240</v>
      </c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</row>
    <row r="64" spans="1:79" ht="15" customHeight="1">
      <c r="A64" s="113" t="s">
        <v>212</v>
      </c>
      <c r="B64" s="113"/>
      <c r="C64" s="113"/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13"/>
      <c r="O64" s="113"/>
      <c r="P64" s="113"/>
      <c r="Q64" s="113"/>
      <c r="R64" s="113"/>
      <c r="S64" s="113"/>
      <c r="T64" s="113"/>
      <c r="U64" s="113"/>
      <c r="V64" s="113"/>
      <c r="W64" s="113"/>
      <c r="X64" s="113"/>
      <c r="Y64" s="113"/>
      <c r="Z64" s="113"/>
      <c r="AA64" s="113"/>
      <c r="AB64" s="113"/>
      <c r="AC64" s="113"/>
      <c r="AD64" s="113"/>
      <c r="AE64" s="113"/>
      <c r="AF64" s="113"/>
      <c r="AG64" s="113"/>
      <c r="AH64" s="113"/>
      <c r="AI64" s="113"/>
      <c r="AJ64" s="113"/>
      <c r="AK64" s="113"/>
      <c r="AL64" s="113"/>
      <c r="AM64" s="113"/>
      <c r="AN64" s="113"/>
      <c r="AO64" s="113"/>
      <c r="AP64" s="113"/>
      <c r="AQ64" s="113"/>
      <c r="AR64" s="113"/>
      <c r="AS64" s="113"/>
      <c r="AT64" s="113"/>
      <c r="AU64" s="113"/>
      <c r="AV64" s="113"/>
      <c r="AW64" s="113"/>
      <c r="AX64" s="113"/>
      <c r="AY64" s="113"/>
      <c r="AZ64" s="113"/>
      <c r="BA64" s="113"/>
      <c r="BB64" s="113"/>
      <c r="BC64" s="113"/>
      <c r="BD64" s="113"/>
      <c r="BE64" s="113"/>
      <c r="BF64" s="113"/>
      <c r="BG64" s="113"/>
      <c r="BH64" s="113"/>
      <c r="BI64" s="113"/>
      <c r="BJ64" s="113"/>
      <c r="BK64" s="113"/>
    </row>
    <row r="65" spans="1:79" ht="23.1" customHeight="1">
      <c r="A65" s="138" t="s">
        <v>118</v>
      </c>
      <c r="B65" s="139"/>
      <c r="C65" s="139"/>
      <c r="D65" s="140"/>
      <c r="E65" s="116" t="s">
        <v>19</v>
      </c>
      <c r="F65" s="117"/>
      <c r="G65" s="117"/>
      <c r="H65" s="117"/>
      <c r="I65" s="117"/>
      <c r="J65" s="117"/>
      <c r="K65" s="117"/>
      <c r="L65" s="117"/>
      <c r="M65" s="117"/>
      <c r="N65" s="117"/>
      <c r="O65" s="117"/>
      <c r="P65" s="117"/>
      <c r="Q65" s="117"/>
      <c r="R65" s="117"/>
      <c r="S65" s="117"/>
      <c r="T65" s="117"/>
      <c r="U65" s="117"/>
      <c r="V65" s="117"/>
      <c r="W65" s="118"/>
      <c r="X65" s="68" t="s">
        <v>234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  <c r="AN65" s="69"/>
      <c r="AO65" s="69"/>
      <c r="AP65" s="69"/>
      <c r="AQ65" s="70"/>
      <c r="AR65" s="29" t="s">
        <v>239</v>
      </c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</row>
    <row r="66" spans="1:79" ht="48.75" customHeight="1">
      <c r="A66" s="141"/>
      <c r="B66" s="142"/>
      <c r="C66" s="142"/>
      <c r="D66" s="143"/>
      <c r="E66" s="119"/>
      <c r="F66" s="120"/>
      <c r="G66" s="120"/>
      <c r="H66" s="120"/>
      <c r="I66" s="120"/>
      <c r="J66" s="120"/>
      <c r="K66" s="120"/>
      <c r="L66" s="120"/>
      <c r="M66" s="120"/>
      <c r="N66" s="120"/>
      <c r="O66" s="120"/>
      <c r="P66" s="120"/>
      <c r="Q66" s="120"/>
      <c r="R66" s="120"/>
      <c r="S66" s="120"/>
      <c r="T66" s="120"/>
      <c r="U66" s="120"/>
      <c r="V66" s="120"/>
      <c r="W66" s="121"/>
      <c r="X66" s="116" t="s">
        <v>4</v>
      </c>
      <c r="Y66" s="117"/>
      <c r="Z66" s="117"/>
      <c r="AA66" s="117"/>
      <c r="AB66" s="118"/>
      <c r="AC66" s="116" t="s">
        <v>3</v>
      </c>
      <c r="AD66" s="117"/>
      <c r="AE66" s="117"/>
      <c r="AF66" s="117"/>
      <c r="AG66" s="118"/>
      <c r="AH66" s="86" t="s">
        <v>116</v>
      </c>
      <c r="AI66" s="87"/>
      <c r="AJ66" s="87"/>
      <c r="AK66" s="87"/>
      <c r="AL66" s="88"/>
      <c r="AM66" s="68" t="s">
        <v>5</v>
      </c>
      <c r="AN66" s="69"/>
      <c r="AO66" s="69"/>
      <c r="AP66" s="69"/>
      <c r="AQ66" s="70"/>
      <c r="AR66" s="68" t="s">
        <v>4</v>
      </c>
      <c r="AS66" s="69"/>
      <c r="AT66" s="69"/>
      <c r="AU66" s="69"/>
      <c r="AV66" s="70"/>
      <c r="AW66" s="68" t="s">
        <v>3</v>
      </c>
      <c r="AX66" s="69"/>
      <c r="AY66" s="69"/>
      <c r="AZ66" s="69"/>
      <c r="BA66" s="70"/>
      <c r="BB66" s="86" t="s">
        <v>116</v>
      </c>
      <c r="BC66" s="87"/>
      <c r="BD66" s="87"/>
      <c r="BE66" s="87"/>
      <c r="BF66" s="88"/>
      <c r="BG66" s="68" t="s">
        <v>96</v>
      </c>
      <c r="BH66" s="69"/>
      <c r="BI66" s="69"/>
      <c r="BJ66" s="69"/>
      <c r="BK66" s="70"/>
    </row>
    <row r="67" spans="1:79" ht="12.75" customHeight="1">
      <c r="A67" s="68">
        <v>1</v>
      </c>
      <c r="B67" s="69"/>
      <c r="C67" s="69"/>
      <c r="D67" s="70"/>
      <c r="E67" s="68">
        <v>2</v>
      </c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70"/>
      <c r="X67" s="68">
        <v>3</v>
      </c>
      <c r="Y67" s="69"/>
      <c r="Z67" s="69"/>
      <c r="AA67" s="69"/>
      <c r="AB67" s="70"/>
      <c r="AC67" s="68">
        <v>4</v>
      </c>
      <c r="AD67" s="69"/>
      <c r="AE67" s="69"/>
      <c r="AF67" s="69"/>
      <c r="AG67" s="70"/>
      <c r="AH67" s="68">
        <v>5</v>
      </c>
      <c r="AI67" s="69"/>
      <c r="AJ67" s="69"/>
      <c r="AK67" s="69"/>
      <c r="AL67" s="70"/>
      <c r="AM67" s="68">
        <v>6</v>
      </c>
      <c r="AN67" s="69"/>
      <c r="AO67" s="69"/>
      <c r="AP67" s="69"/>
      <c r="AQ67" s="70"/>
      <c r="AR67" s="68">
        <v>7</v>
      </c>
      <c r="AS67" s="69"/>
      <c r="AT67" s="69"/>
      <c r="AU67" s="69"/>
      <c r="AV67" s="70"/>
      <c r="AW67" s="68">
        <v>8</v>
      </c>
      <c r="AX67" s="69"/>
      <c r="AY67" s="69"/>
      <c r="AZ67" s="69"/>
      <c r="BA67" s="70"/>
      <c r="BB67" s="68">
        <v>9</v>
      </c>
      <c r="BC67" s="69"/>
      <c r="BD67" s="69"/>
      <c r="BE67" s="69"/>
      <c r="BF67" s="70"/>
      <c r="BG67" s="68">
        <v>10</v>
      </c>
      <c r="BH67" s="69"/>
      <c r="BI67" s="69"/>
      <c r="BJ67" s="69"/>
      <c r="BK67" s="70"/>
    </row>
    <row r="68" spans="1:79" s="1" customFormat="1" ht="12.75" hidden="1" customHeight="1">
      <c r="A68" s="66" t="s">
        <v>64</v>
      </c>
      <c r="B68" s="67"/>
      <c r="C68" s="67"/>
      <c r="D68" s="126"/>
      <c r="E68" s="66" t="s">
        <v>57</v>
      </c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126"/>
      <c r="X68" s="144" t="s">
        <v>60</v>
      </c>
      <c r="Y68" s="145"/>
      <c r="Z68" s="145"/>
      <c r="AA68" s="145"/>
      <c r="AB68" s="146"/>
      <c r="AC68" s="144" t="s">
        <v>61</v>
      </c>
      <c r="AD68" s="145"/>
      <c r="AE68" s="145"/>
      <c r="AF68" s="145"/>
      <c r="AG68" s="146"/>
      <c r="AH68" s="66" t="s">
        <v>94</v>
      </c>
      <c r="AI68" s="67"/>
      <c r="AJ68" s="67"/>
      <c r="AK68" s="67"/>
      <c r="AL68" s="126"/>
      <c r="AM68" s="131" t="s">
        <v>170</v>
      </c>
      <c r="AN68" s="132"/>
      <c r="AO68" s="132"/>
      <c r="AP68" s="132"/>
      <c r="AQ68" s="133"/>
      <c r="AR68" s="66" t="s">
        <v>62</v>
      </c>
      <c r="AS68" s="67"/>
      <c r="AT68" s="67"/>
      <c r="AU68" s="67"/>
      <c r="AV68" s="126"/>
      <c r="AW68" s="66" t="s">
        <v>63</v>
      </c>
      <c r="AX68" s="67"/>
      <c r="AY68" s="67"/>
      <c r="AZ68" s="67"/>
      <c r="BA68" s="126"/>
      <c r="BB68" s="66" t="s">
        <v>95</v>
      </c>
      <c r="BC68" s="67"/>
      <c r="BD68" s="67"/>
      <c r="BE68" s="67"/>
      <c r="BF68" s="126"/>
      <c r="BG68" s="131" t="s">
        <v>170</v>
      </c>
      <c r="BH68" s="132"/>
      <c r="BI68" s="132"/>
      <c r="BJ68" s="132"/>
      <c r="BK68" s="133"/>
      <c r="CA68" t="s">
        <v>29</v>
      </c>
    </row>
    <row r="69" spans="1:79" s="25" customFormat="1" ht="12.75" customHeight="1">
      <c r="A69" s="41">
        <v>2210</v>
      </c>
      <c r="B69" s="42"/>
      <c r="C69" s="42"/>
      <c r="D69" s="137"/>
      <c r="E69" s="49" t="s">
        <v>173</v>
      </c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1"/>
      <c r="X69" s="79">
        <v>12915</v>
      </c>
      <c r="Y69" s="80"/>
      <c r="Z69" s="80"/>
      <c r="AA69" s="80"/>
      <c r="AB69" s="81"/>
      <c r="AC69" s="79">
        <v>0</v>
      </c>
      <c r="AD69" s="80"/>
      <c r="AE69" s="80"/>
      <c r="AF69" s="80"/>
      <c r="AG69" s="81"/>
      <c r="AH69" s="79">
        <v>0</v>
      </c>
      <c r="AI69" s="80"/>
      <c r="AJ69" s="80"/>
      <c r="AK69" s="80"/>
      <c r="AL69" s="81"/>
      <c r="AM69" s="79">
        <f>IF(ISNUMBER(X69),X69,0)+IF(ISNUMBER(AC69),AC69,0)</f>
        <v>12915</v>
      </c>
      <c r="AN69" s="80"/>
      <c r="AO69" s="80"/>
      <c r="AP69" s="80"/>
      <c r="AQ69" s="81"/>
      <c r="AR69" s="79">
        <v>13652</v>
      </c>
      <c r="AS69" s="80"/>
      <c r="AT69" s="80"/>
      <c r="AU69" s="80"/>
      <c r="AV69" s="81"/>
      <c r="AW69" s="79">
        <v>0</v>
      </c>
      <c r="AX69" s="80"/>
      <c r="AY69" s="80"/>
      <c r="AZ69" s="80"/>
      <c r="BA69" s="81"/>
      <c r="BB69" s="79">
        <v>0</v>
      </c>
      <c r="BC69" s="80"/>
      <c r="BD69" s="80"/>
      <c r="BE69" s="80"/>
      <c r="BF69" s="81"/>
      <c r="BG69" s="101">
        <f>IF(ISNUMBER(AR69),AR69,0)+IF(ISNUMBER(AW69),AW69,0)</f>
        <v>13652</v>
      </c>
      <c r="BH69" s="101"/>
      <c r="BI69" s="101"/>
      <c r="BJ69" s="101"/>
      <c r="BK69" s="101"/>
      <c r="CA69" s="25" t="s">
        <v>30</v>
      </c>
    </row>
    <row r="70" spans="1:79" s="25" customFormat="1" ht="12.75" customHeight="1">
      <c r="A70" s="41">
        <v>2230</v>
      </c>
      <c r="B70" s="42"/>
      <c r="C70" s="42"/>
      <c r="D70" s="137"/>
      <c r="E70" s="49" t="s">
        <v>174</v>
      </c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1"/>
      <c r="X70" s="79">
        <v>53340</v>
      </c>
      <c r="Y70" s="80"/>
      <c r="Z70" s="80"/>
      <c r="AA70" s="80"/>
      <c r="AB70" s="81"/>
      <c r="AC70" s="79">
        <v>0</v>
      </c>
      <c r="AD70" s="80"/>
      <c r="AE70" s="80"/>
      <c r="AF70" s="80"/>
      <c r="AG70" s="81"/>
      <c r="AH70" s="79">
        <v>0</v>
      </c>
      <c r="AI70" s="80"/>
      <c r="AJ70" s="80"/>
      <c r="AK70" s="80"/>
      <c r="AL70" s="81"/>
      <c r="AM70" s="79">
        <f>IF(ISNUMBER(X70),X70,0)+IF(ISNUMBER(AC70),AC70,0)</f>
        <v>53340</v>
      </c>
      <c r="AN70" s="80"/>
      <c r="AO70" s="80"/>
      <c r="AP70" s="80"/>
      <c r="AQ70" s="81"/>
      <c r="AR70" s="79">
        <v>56007</v>
      </c>
      <c r="AS70" s="80"/>
      <c r="AT70" s="80"/>
      <c r="AU70" s="80"/>
      <c r="AV70" s="81"/>
      <c r="AW70" s="79">
        <v>0</v>
      </c>
      <c r="AX70" s="80"/>
      <c r="AY70" s="80"/>
      <c r="AZ70" s="80"/>
      <c r="BA70" s="81"/>
      <c r="BB70" s="79">
        <v>0</v>
      </c>
      <c r="BC70" s="80"/>
      <c r="BD70" s="80"/>
      <c r="BE70" s="80"/>
      <c r="BF70" s="81"/>
      <c r="BG70" s="101">
        <f>IF(ISNUMBER(AR70),AR70,0)+IF(ISNUMBER(AW70),AW70,0)</f>
        <v>56007</v>
      </c>
      <c r="BH70" s="101"/>
      <c r="BI70" s="101"/>
      <c r="BJ70" s="101"/>
      <c r="BK70" s="101"/>
    </row>
    <row r="71" spans="1:79" s="25" customFormat="1" ht="12.75" customHeight="1">
      <c r="A71" s="41">
        <v>2250</v>
      </c>
      <c r="B71" s="42"/>
      <c r="C71" s="42"/>
      <c r="D71" s="137"/>
      <c r="E71" s="49" t="s">
        <v>175</v>
      </c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1"/>
      <c r="X71" s="79">
        <v>37325</v>
      </c>
      <c r="Y71" s="80"/>
      <c r="Z71" s="80"/>
      <c r="AA71" s="80"/>
      <c r="AB71" s="81"/>
      <c r="AC71" s="79">
        <v>0</v>
      </c>
      <c r="AD71" s="80"/>
      <c r="AE71" s="80"/>
      <c r="AF71" s="80"/>
      <c r="AG71" s="81"/>
      <c r="AH71" s="79">
        <v>0</v>
      </c>
      <c r="AI71" s="80"/>
      <c r="AJ71" s="80"/>
      <c r="AK71" s="80"/>
      <c r="AL71" s="81"/>
      <c r="AM71" s="79">
        <f>IF(ISNUMBER(X71),X71,0)+IF(ISNUMBER(AC71),AC71,0)</f>
        <v>37325</v>
      </c>
      <c r="AN71" s="80"/>
      <c r="AO71" s="80"/>
      <c r="AP71" s="80"/>
      <c r="AQ71" s="81"/>
      <c r="AR71" s="79">
        <v>39100</v>
      </c>
      <c r="AS71" s="80"/>
      <c r="AT71" s="80"/>
      <c r="AU71" s="80"/>
      <c r="AV71" s="81"/>
      <c r="AW71" s="79">
        <v>0</v>
      </c>
      <c r="AX71" s="80"/>
      <c r="AY71" s="80"/>
      <c r="AZ71" s="80"/>
      <c r="BA71" s="81"/>
      <c r="BB71" s="79">
        <v>0</v>
      </c>
      <c r="BC71" s="80"/>
      <c r="BD71" s="80"/>
      <c r="BE71" s="80"/>
      <c r="BF71" s="81"/>
      <c r="BG71" s="101">
        <f>IF(ISNUMBER(AR71),AR71,0)+IF(ISNUMBER(AW71),AW71,0)</f>
        <v>39100</v>
      </c>
      <c r="BH71" s="101"/>
      <c r="BI71" s="101"/>
      <c r="BJ71" s="101"/>
      <c r="BK71" s="101"/>
    </row>
    <row r="72" spans="1:79" s="6" customFormat="1" ht="12.75" customHeight="1">
      <c r="A72" s="75"/>
      <c r="B72" s="76"/>
      <c r="C72" s="76"/>
      <c r="D72" s="112"/>
      <c r="E72" s="53" t="s">
        <v>147</v>
      </c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5"/>
      <c r="X72" s="82">
        <v>103580</v>
      </c>
      <c r="Y72" s="83"/>
      <c r="Z72" s="83"/>
      <c r="AA72" s="83"/>
      <c r="AB72" s="84"/>
      <c r="AC72" s="82">
        <v>0</v>
      </c>
      <c r="AD72" s="83"/>
      <c r="AE72" s="83"/>
      <c r="AF72" s="83"/>
      <c r="AG72" s="84"/>
      <c r="AH72" s="82">
        <v>0</v>
      </c>
      <c r="AI72" s="83"/>
      <c r="AJ72" s="83"/>
      <c r="AK72" s="83"/>
      <c r="AL72" s="84"/>
      <c r="AM72" s="82">
        <f>IF(ISNUMBER(X72),X72,0)+IF(ISNUMBER(AC72),AC72,0)</f>
        <v>103580</v>
      </c>
      <c r="AN72" s="83"/>
      <c r="AO72" s="83"/>
      <c r="AP72" s="83"/>
      <c r="AQ72" s="84"/>
      <c r="AR72" s="82">
        <v>108759</v>
      </c>
      <c r="AS72" s="83"/>
      <c r="AT72" s="83"/>
      <c r="AU72" s="83"/>
      <c r="AV72" s="84"/>
      <c r="AW72" s="82">
        <v>0</v>
      </c>
      <c r="AX72" s="83"/>
      <c r="AY72" s="83"/>
      <c r="AZ72" s="83"/>
      <c r="BA72" s="84"/>
      <c r="BB72" s="82">
        <v>0</v>
      </c>
      <c r="BC72" s="83"/>
      <c r="BD72" s="83"/>
      <c r="BE72" s="83"/>
      <c r="BF72" s="84"/>
      <c r="BG72" s="130">
        <f>IF(ISNUMBER(AR72),AR72,0)+IF(ISNUMBER(AW72),AW72,0)</f>
        <v>108759</v>
      </c>
      <c r="BH72" s="130"/>
      <c r="BI72" s="130"/>
      <c r="BJ72" s="130"/>
      <c r="BK72" s="130"/>
    </row>
    <row r="74" spans="1:79" ht="14.25" customHeight="1">
      <c r="A74" s="36" t="s">
        <v>241</v>
      </c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6"/>
      <c r="BL74" s="36"/>
    </row>
    <row r="75" spans="1:79" ht="15" customHeight="1">
      <c r="A75" s="113" t="s">
        <v>212</v>
      </c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3"/>
      <c r="Z75" s="113"/>
      <c r="AA75" s="113"/>
      <c r="AB75" s="113"/>
      <c r="AC75" s="113"/>
      <c r="AD75" s="113"/>
      <c r="AE75" s="113"/>
      <c r="AF75" s="113"/>
      <c r="AG75" s="113"/>
      <c r="AH75" s="113"/>
      <c r="AI75" s="113"/>
      <c r="AJ75" s="113"/>
      <c r="AK75" s="113"/>
      <c r="AL75" s="113"/>
      <c r="AM75" s="113"/>
      <c r="AN75" s="113"/>
      <c r="AO75" s="113"/>
      <c r="AP75" s="113"/>
      <c r="AQ75" s="113"/>
      <c r="AR75" s="113"/>
      <c r="AS75" s="113"/>
      <c r="AT75" s="113"/>
      <c r="AU75" s="113"/>
      <c r="AV75" s="113"/>
      <c r="AW75" s="113"/>
      <c r="AX75" s="113"/>
      <c r="AY75" s="113"/>
      <c r="AZ75" s="113"/>
      <c r="BA75" s="113"/>
      <c r="BB75" s="113"/>
      <c r="BC75" s="113"/>
      <c r="BD75" s="113"/>
      <c r="BE75" s="113"/>
      <c r="BF75" s="113"/>
      <c r="BG75" s="113"/>
      <c r="BH75" s="113"/>
      <c r="BI75" s="113"/>
      <c r="BJ75" s="113"/>
      <c r="BK75" s="113"/>
    </row>
    <row r="76" spans="1:79" ht="23.1" customHeight="1">
      <c r="A76" s="138" t="s">
        <v>119</v>
      </c>
      <c r="B76" s="139"/>
      <c r="C76" s="139"/>
      <c r="D76" s="139"/>
      <c r="E76" s="140"/>
      <c r="F76" s="116" t="s">
        <v>19</v>
      </c>
      <c r="G76" s="117"/>
      <c r="H76" s="117"/>
      <c r="I76" s="117"/>
      <c r="J76" s="117"/>
      <c r="K76" s="117"/>
      <c r="L76" s="117"/>
      <c r="M76" s="117"/>
      <c r="N76" s="117"/>
      <c r="O76" s="117"/>
      <c r="P76" s="117"/>
      <c r="Q76" s="117"/>
      <c r="R76" s="117"/>
      <c r="S76" s="117"/>
      <c r="T76" s="117"/>
      <c r="U76" s="117"/>
      <c r="V76" s="117"/>
      <c r="W76" s="118"/>
      <c r="X76" s="29" t="s">
        <v>234</v>
      </c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68" t="s">
        <v>239</v>
      </c>
      <c r="AS76" s="69"/>
      <c r="AT76" s="69"/>
      <c r="AU76" s="69"/>
      <c r="AV76" s="69"/>
      <c r="AW76" s="69"/>
      <c r="AX76" s="69"/>
      <c r="AY76" s="69"/>
      <c r="AZ76" s="69"/>
      <c r="BA76" s="69"/>
      <c r="BB76" s="69"/>
      <c r="BC76" s="69"/>
      <c r="BD76" s="69"/>
      <c r="BE76" s="69"/>
      <c r="BF76" s="69"/>
      <c r="BG76" s="69"/>
      <c r="BH76" s="69"/>
      <c r="BI76" s="69"/>
      <c r="BJ76" s="69"/>
      <c r="BK76" s="70"/>
    </row>
    <row r="77" spans="1:79" ht="53.25" customHeight="1">
      <c r="A77" s="141"/>
      <c r="B77" s="142"/>
      <c r="C77" s="142"/>
      <c r="D77" s="142"/>
      <c r="E77" s="143"/>
      <c r="F77" s="119"/>
      <c r="G77" s="120"/>
      <c r="H77" s="120"/>
      <c r="I77" s="120"/>
      <c r="J77" s="120"/>
      <c r="K77" s="120"/>
      <c r="L77" s="120"/>
      <c r="M77" s="120"/>
      <c r="N77" s="120"/>
      <c r="O77" s="120"/>
      <c r="P77" s="120"/>
      <c r="Q77" s="120"/>
      <c r="R77" s="120"/>
      <c r="S77" s="120"/>
      <c r="T77" s="120"/>
      <c r="U77" s="120"/>
      <c r="V77" s="120"/>
      <c r="W77" s="121"/>
      <c r="X77" s="68" t="s">
        <v>4</v>
      </c>
      <c r="Y77" s="69"/>
      <c r="Z77" s="69"/>
      <c r="AA77" s="69"/>
      <c r="AB77" s="70"/>
      <c r="AC77" s="68" t="s">
        <v>3</v>
      </c>
      <c r="AD77" s="69"/>
      <c r="AE77" s="69"/>
      <c r="AF77" s="69"/>
      <c r="AG77" s="70"/>
      <c r="AH77" s="86" t="s">
        <v>116</v>
      </c>
      <c r="AI77" s="87"/>
      <c r="AJ77" s="87"/>
      <c r="AK77" s="87"/>
      <c r="AL77" s="88"/>
      <c r="AM77" s="68" t="s">
        <v>5</v>
      </c>
      <c r="AN77" s="69"/>
      <c r="AO77" s="69"/>
      <c r="AP77" s="69"/>
      <c r="AQ77" s="70"/>
      <c r="AR77" s="68" t="s">
        <v>4</v>
      </c>
      <c r="AS77" s="69"/>
      <c r="AT77" s="69"/>
      <c r="AU77" s="69"/>
      <c r="AV77" s="70"/>
      <c r="AW77" s="68" t="s">
        <v>3</v>
      </c>
      <c r="AX77" s="69"/>
      <c r="AY77" s="69"/>
      <c r="AZ77" s="69"/>
      <c r="BA77" s="70"/>
      <c r="BB77" s="48" t="s">
        <v>116</v>
      </c>
      <c r="BC77" s="48"/>
      <c r="BD77" s="48"/>
      <c r="BE77" s="48"/>
      <c r="BF77" s="48"/>
      <c r="BG77" s="68" t="s">
        <v>96</v>
      </c>
      <c r="BH77" s="69"/>
      <c r="BI77" s="69"/>
      <c r="BJ77" s="69"/>
      <c r="BK77" s="70"/>
    </row>
    <row r="78" spans="1:79" ht="15" customHeight="1">
      <c r="A78" s="68">
        <v>1</v>
      </c>
      <c r="B78" s="69"/>
      <c r="C78" s="69"/>
      <c r="D78" s="69"/>
      <c r="E78" s="70"/>
      <c r="F78" s="68">
        <v>2</v>
      </c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70"/>
      <c r="X78" s="68">
        <v>3</v>
      </c>
      <c r="Y78" s="69"/>
      <c r="Z78" s="69"/>
      <c r="AA78" s="69"/>
      <c r="AB78" s="70"/>
      <c r="AC78" s="68">
        <v>4</v>
      </c>
      <c r="AD78" s="69"/>
      <c r="AE78" s="69"/>
      <c r="AF78" s="69"/>
      <c r="AG78" s="70"/>
      <c r="AH78" s="68">
        <v>5</v>
      </c>
      <c r="AI78" s="69"/>
      <c r="AJ78" s="69"/>
      <c r="AK78" s="69"/>
      <c r="AL78" s="70"/>
      <c r="AM78" s="68">
        <v>6</v>
      </c>
      <c r="AN78" s="69"/>
      <c r="AO78" s="69"/>
      <c r="AP78" s="69"/>
      <c r="AQ78" s="70"/>
      <c r="AR78" s="68">
        <v>7</v>
      </c>
      <c r="AS78" s="69"/>
      <c r="AT78" s="69"/>
      <c r="AU78" s="69"/>
      <c r="AV78" s="70"/>
      <c r="AW78" s="68">
        <v>8</v>
      </c>
      <c r="AX78" s="69"/>
      <c r="AY78" s="69"/>
      <c r="AZ78" s="69"/>
      <c r="BA78" s="70"/>
      <c r="BB78" s="68">
        <v>9</v>
      </c>
      <c r="BC78" s="69"/>
      <c r="BD78" s="69"/>
      <c r="BE78" s="69"/>
      <c r="BF78" s="70"/>
      <c r="BG78" s="68">
        <v>10</v>
      </c>
      <c r="BH78" s="69"/>
      <c r="BI78" s="69"/>
      <c r="BJ78" s="69"/>
      <c r="BK78" s="70"/>
    </row>
    <row r="79" spans="1:79" s="1" customFormat="1" ht="15" hidden="1" customHeight="1">
      <c r="A79" s="66" t="s">
        <v>64</v>
      </c>
      <c r="B79" s="67"/>
      <c r="C79" s="67"/>
      <c r="D79" s="67"/>
      <c r="E79" s="126"/>
      <c r="F79" s="66" t="s">
        <v>57</v>
      </c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126"/>
      <c r="X79" s="66" t="s">
        <v>60</v>
      </c>
      <c r="Y79" s="67"/>
      <c r="Z79" s="67"/>
      <c r="AA79" s="67"/>
      <c r="AB79" s="126"/>
      <c r="AC79" s="66" t="s">
        <v>61</v>
      </c>
      <c r="AD79" s="67"/>
      <c r="AE79" s="67"/>
      <c r="AF79" s="67"/>
      <c r="AG79" s="126"/>
      <c r="AH79" s="66" t="s">
        <v>94</v>
      </c>
      <c r="AI79" s="67"/>
      <c r="AJ79" s="67"/>
      <c r="AK79" s="67"/>
      <c r="AL79" s="126"/>
      <c r="AM79" s="131" t="s">
        <v>170</v>
      </c>
      <c r="AN79" s="132"/>
      <c r="AO79" s="132"/>
      <c r="AP79" s="132"/>
      <c r="AQ79" s="133"/>
      <c r="AR79" s="66" t="s">
        <v>62</v>
      </c>
      <c r="AS79" s="67"/>
      <c r="AT79" s="67"/>
      <c r="AU79" s="67"/>
      <c r="AV79" s="126"/>
      <c r="AW79" s="66" t="s">
        <v>63</v>
      </c>
      <c r="AX79" s="67"/>
      <c r="AY79" s="67"/>
      <c r="AZ79" s="67"/>
      <c r="BA79" s="126"/>
      <c r="BB79" s="66" t="s">
        <v>95</v>
      </c>
      <c r="BC79" s="67"/>
      <c r="BD79" s="67"/>
      <c r="BE79" s="67"/>
      <c r="BF79" s="126"/>
      <c r="BG79" s="131" t="s">
        <v>170</v>
      </c>
      <c r="BH79" s="132"/>
      <c r="BI79" s="132"/>
      <c r="BJ79" s="132"/>
      <c r="BK79" s="133"/>
      <c r="CA79" t="s">
        <v>31</v>
      </c>
    </row>
    <row r="80" spans="1:79" s="6" customFormat="1" ht="12.75" customHeight="1">
      <c r="A80" s="75"/>
      <c r="B80" s="76"/>
      <c r="C80" s="76"/>
      <c r="D80" s="76"/>
      <c r="E80" s="112"/>
      <c r="F80" s="75" t="s">
        <v>147</v>
      </c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112"/>
      <c r="X80" s="134"/>
      <c r="Y80" s="135"/>
      <c r="Z80" s="135"/>
      <c r="AA80" s="135"/>
      <c r="AB80" s="136"/>
      <c r="AC80" s="134"/>
      <c r="AD80" s="135"/>
      <c r="AE80" s="135"/>
      <c r="AF80" s="135"/>
      <c r="AG80" s="136"/>
      <c r="AH80" s="130"/>
      <c r="AI80" s="130"/>
      <c r="AJ80" s="130"/>
      <c r="AK80" s="130"/>
      <c r="AL80" s="130"/>
      <c r="AM80" s="130">
        <f>IF(ISNUMBER(X80),X80,0)+IF(ISNUMBER(AC80),AC80,0)</f>
        <v>0</v>
      </c>
      <c r="AN80" s="130"/>
      <c r="AO80" s="130"/>
      <c r="AP80" s="130"/>
      <c r="AQ80" s="130"/>
      <c r="AR80" s="130"/>
      <c r="AS80" s="130"/>
      <c r="AT80" s="130"/>
      <c r="AU80" s="130"/>
      <c r="AV80" s="130"/>
      <c r="AW80" s="130"/>
      <c r="AX80" s="130"/>
      <c r="AY80" s="130"/>
      <c r="AZ80" s="130"/>
      <c r="BA80" s="130"/>
      <c r="BB80" s="130"/>
      <c r="BC80" s="130"/>
      <c r="BD80" s="130"/>
      <c r="BE80" s="130"/>
      <c r="BF80" s="130"/>
      <c r="BG80" s="130">
        <f>IF(ISNUMBER(AR80),AR80,0)+IF(ISNUMBER(AW80),AW80,0)</f>
        <v>0</v>
      </c>
      <c r="BH80" s="130"/>
      <c r="BI80" s="130"/>
      <c r="BJ80" s="130"/>
      <c r="BK80" s="130"/>
      <c r="CA80" s="6" t="s">
        <v>32</v>
      </c>
    </row>
    <row r="83" spans="1:79" ht="14.25" customHeight="1">
      <c r="A83" s="36" t="s">
        <v>120</v>
      </c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6"/>
      <c r="AS83" s="36"/>
      <c r="AT83" s="36"/>
      <c r="AU83" s="36"/>
      <c r="AV83" s="36"/>
      <c r="AW83" s="36"/>
      <c r="AX83" s="36"/>
      <c r="AY83" s="36"/>
      <c r="AZ83" s="36"/>
      <c r="BA83" s="36"/>
      <c r="BB83" s="36"/>
      <c r="BC83" s="36"/>
      <c r="BD83" s="36"/>
      <c r="BE83" s="36"/>
      <c r="BF83" s="36"/>
      <c r="BG83" s="36"/>
      <c r="BH83" s="36"/>
      <c r="BI83" s="36"/>
      <c r="BJ83" s="36"/>
      <c r="BK83" s="36"/>
      <c r="BL83" s="36"/>
    </row>
    <row r="84" spans="1:79" ht="14.25" customHeight="1">
      <c r="A84" s="36" t="s">
        <v>226</v>
      </c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6"/>
      <c r="AL84" s="36"/>
      <c r="AM84" s="36"/>
      <c r="AN84" s="36"/>
      <c r="AO84" s="36"/>
      <c r="AP84" s="36"/>
      <c r="AQ84" s="36"/>
      <c r="AR84" s="36"/>
      <c r="AS84" s="36"/>
      <c r="AT84" s="36"/>
      <c r="AU84" s="36"/>
      <c r="AV84" s="36"/>
      <c r="AW84" s="36"/>
      <c r="AX84" s="36"/>
      <c r="AY84" s="36"/>
      <c r="AZ84" s="36"/>
      <c r="BA84" s="36"/>
      <c r="BB84" s="36"/>
      <c r="BC84" s="36"/>
      <c r="BD84" s="36"/>
      <c r="BE84" s="36"/>
      <c r="BF84" s="36"/>
      <c r="BG84" s="36"/>
      <c r="BH84" s="36"/>
      <c r="BI84" s="36"/>
      <c r="BJ84" s="36"/>
      <c r="BK84" s="36"/>
      <c r="BL84" s="36"/>
    </row>
    <row r="85" spans="1:79" ht="15" customHeight="1">
      <c r="A85" s="113" t="s">
        <v>212</v>
      </c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113"/>
      <c r="X85" s="113"/>
      <c r="Y85" s="113"/>
      <c r="Z85" s="113"/>
      <c r="AA85" s="113"/>
      <c r="AB85" s="113"/>
      <c r="AC85" s="113"/>
      <c r="AD85" s="113"/>
      <c r="AE85" s="113"/>
      <c r="AF85" s="113"/>
      <c r="AG85" s="113"/>
      <c r="AH85" s="113"/>
      <c r="AI85" s="113"/>
      <c r="AJ85" s="113"/>
      <c r="AK85" s="113"/>
      <c r="AL85" s="113"/>
      <c r="AM85" s="113"/>
      <c r="AN85" s="113"/>
      <c r="AO85" s="113"/>
      <c r="AP85" s="113"/>
      <c r="AQ85" s="113"/>
      <c r="AR85" s="113"/>
      <c r="AS85" s="113"/>
      <c r="AT85" s="113"/>
      <c r="AU85" s="113"/>
      <c r="AV85" s="113"/>
      <c r="AW85" s="113"/>
      <c r="AX85" s="113"/>
      <c r="AY85" s="113"/>
      <c r="AZ85" s="113"/>
      <c r="BA85" s="113"/>
      <c r="BB85" s="113"/>
      <c r="BC85" s="113"/>
      <c r="BD85" s="113"/>
      <c r="BE85" s="113"/>
      <c r="BF85" s="113"/>
      <c r="BG85" s="113"/>
      <c r="BH85" s="113"/>
      <c r="BI85" s="113"/>
      <c r="BJ85" s="113"/>
      <c r="BK85" s="113"/>
      <c r="BL85" s="113"/>
      <c r="BM85" s="113"/>
      <c r="BN85" s="113"/>
      <c r="BO85" s="113"/>
      <c r="BP85" s="113"/>
      <c r="BQ85" s="113"/>
      <c r="BR85" s="113"/>
      <c r="BS85" s="113"/>
      <c r="BT85" s="113"/>
      <c r="BU85" s="113"/>
      <c r="BV85" s="113"/>
      <c r="BW85" s="113"/>
      <c r="BX85" s="113"/>
      <c r="BY85" s="113"/>
    </row>
    <row r="86" spans="1:79" ht="23.1" customHeight="1">
      <c r="A86" s="116" t="s">
        <v>6</v>
      </c>
      <c r="B86" s="117"/>
      <c r="C86" s="117"/>
      <c r="D86" s="116" t="s">
        <v>121</v>
      </c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7"/>
      <c r="Q86" s="117"/>
      <c r="R86" s="117"/>
      <c r="S86" s="117"/>
      <c r="T86" s="118"/>
      <c r="U86" s="68" t="s">
        <v>213</v>
      </c>
      <c r="V86" s="69"/>
      <c r="W86" s="69"/>
      <c r="X86" s="69"/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70"/>
      <c r="AN86" s="68" t="s">
        <v>216</v>
      </c>
      <c r="AO86" s="69"/>
      <c r="AP86" s="69"/>
      <c r="AQ86" s="69"/>
      <c r="AR86" s="69"/>
      <c r="AS86" s="69"/>
      <c r="AT86" s="69"/>
      <c r="AU86" s="69"/>
      <c r="AV86" s="69"/>
      <c r="AW86" s="69"/>
      <c r="AX86" s="69"/>
      <c r="AY86" s="69"/>
      <c r="AZ86" s="69"/>
      <c r="BA86" s="69"/>
      <c r="BB86" s="69"/>
      <c r="BC86" s="69"/>
      <c r="BD86" s="69"/>
      <c r="BE86" s="69"/>
      <c r="BF86" s="70"/>
      <c r="BG86" s="29" t="s">
        <v>223</v>
      </c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</row>
    <row r="87" spans="1:79" ht="52.5" customHeight="1">
      <c r="A87" s="119"/>
      <c r="B87" s="120"/>
      <c r="C87" s="120"/>
      <c r="D87" s="119"/>
      <c r="E87" s="120"/>
      <c r="F87" s="120"/>
      <c r="G87" s="120"/>
      <c r="H87" s="120"/>
      <c r="I87" s="120"/>
      <c r="J87" s="120"/>
      <c r="K87" s="120"/>
      <c r="L87" s="120"/>
      <c r="M87" s="120"/>
      <c r="N87" s="120"/>
      <c r="O87" s="120"/>
      <c r="P87" s="120"/>
      <c r="Q87" s="120"/>
      <c r="R87" s="120"/>
      <c r="S87" s="120"/>
      <c r="T87" s="121"/>
      <c r="U87" s="68" t="s">
        <v>4</v>
      </c>
      <c r="V87" s="69"/>
      <c r="W87" s="69"/>
      <c r="X87" s="69"/>
      <c r="Y87" s="70"/>
      <c r="Z87" s="68" t="s">
        <v>3</v>
      </c>
      <c r="AA87" s="69"/>
      <c r="AB87" s="69"/>
      <c r="AC87" s="69"/>
      <c r="AD87" s="70"/>
      <c r="AE87" s="86" t="s">
        <v>116</v>
      </c>
      <c r="AF87" s="87"/>
      <c r="AG87" s="87"/>
      <c r="AH87" s="88"/>
      <c r="AI87" s="68" t="s">
        <v>5</v>
      </c>
      <c r="AJ87" s="69"/>
      <c r="AK87" s="69"/>
      <c r="AL87" s="69"/>
      <c r="AM87" s="70"/>
      <c r="AN87" s="68" t="s">
        <v>4</v>
      </c>
      <c r="AO87" s="69"/>
      <c r="AP87" s="69"/>
      <c r="AQ87" s="69"/>
      <c r="AR87" s="70"/>
      <c r="AS87" s="68" t="s">
        <v>3</v>
      </c>
      <c r="AT87" s="69"/>
      <c r="AU87" s="69"/>
      <c r="AV87" s="69"/>
      <c r="AW87" s="70"/>
      <c r="AX87" s="86" t="s">
        <v>116</v>
      </c>
      <c r="AY87" s="87"/>
      <c r="AZ87" s="87"/>
      <c r="BA87" s="88"/>
      <c r="BB87" s="68" t="s">
        <v>96</v>
      </c>
      <c r="BC87" s="69"/>
      <c r="BD87" s="69"/>
      <c r="BE87" s="69"/>
      <c r="BF87" s="70"/>
      <c r="BG87" s="68" t="s">
        <v>4</v>
      </c>
      <c r="BH87" s="69"/>
      <c r="BI87" s="69"/>
      <c r="BJ87" s="69"/>
      <c r="BK87" s="70"/>
      <c r="BL87" s="29" t="s">
        <v>3</v>
      </c>
      <c r="BM87" s="29"/>
      <c r="BN87" s="29"/>
      <c r="BO87" s="29"/>
      <c r="BP87" s="29"/>
      <c r="BQ87" s="48" t="s">
        <v>116</v>
      </c>
      <c r="BR87" s="48"/>
      <c r="BS87" s="48"/>
      <c r="BT87" s="48"/>
      <c r="BU87" s="68" t="s">
        <v>97</v>
      </c>
      <c r="BV87" s="69"/>
      <c r="BW87" s="69"/>
      <c r="BX87" s="69"/>
      <c r="BY87" s="70"/>
    </row>
    <row r="88" spans="1:79" ht="15" customHeight="1">
      <c r="A88" s="68">
        <v>1</v>
      </c>
      <c r="B88" s="69"/>
      <c r="C88" s="69"/>
      <c r="D88" s="68">
        <v>2</v>
      </c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69"/>
      <c r="P88" s="69"/>
      <c r="Q88" s="69"/>
      <c r="R88" s="69"/>
      <c r="S88" s="69"/>
      <c r="T88" s="70"/>
      <c r="U88" s="68">
        <v>3</v>
      </c>
      <c r="V88" s="69"/>
      <c r="W88" s="69"/>
      <c r="X88" s="69"/>
      <c r="Y88" s="70"/>
      <c r="Z88" s="68">
        <v>4</v>
      </c>
      <c r="AA88" s="69"/>
      <c r="AB88" s="69"/>
      <c r="AC88" s="69"/>
      <c r="AD88" s="70"/>
      <c r="AE88" s="68">
        <v>5</v>
      </c>
      <c r="AF88" s="69"/>
      <c r="AG88" s="69"/>
      <c r="AH88" s="70"/>
      <c r="AI88" s="68">
        <v>6</v>
      </c>
      <c r="AJ88" s="69"/>
      <c r="AK88" s="69"/>
      <c r="AL88" s="69"/>
      <c r="AM88" s="70"/>
      <c r="AN88" s="68">
        <v>7</v>
      </c>
      <c r="AO88" s="69"/>
      <c r="AP88" s="69"/>
      <c r="AQ88" s="69"/>
      <c r="AR88" s="70"/>
      <c r="AS88" s="68">
        <v>8</v>
      </c>
      <c r="AT88" s="69"/>
      <c r="AU88" s="69"/>
      <c r="AV88" s="69"/>
      <c r="AW88" s="70"/>
      <c r="AX88" s="29">
        <v>9</v>
      </c>
      <c r="AY88" s="29"/>
      <c r="AZ88" s="29"/>
      <c r="BA88" s="29"/>
      <c r="BB88" s="68">
        <v>10</v>
      </c>
      <c r="BC88" s="69"/>
      <c r="BD88" s="69"/>
      <c r="BE88" s="69"/>
      <c r="BF88" s="70"/>
      <c r="BG88" s="68">
        <v>11</v>
      </c>
      <c r="BH88" s="69"/>
      <c r="BI88" s="69"/>
      <c r="BJ88" s="69"/>
      <c r="BK88" s="70"/>
      <c r="BL88" s="29">
        <v>12</v>
      </c>
      <c r="BM88" s="29"/>
      <c r="BN88" s="29"/>
      <c r="BO88" s="29"/>
      <c r="BP88" s="29"/>
      <c r="BQ88" s="68">
        <v>13</v>
      </c>
      <c r="BR88" s="69"/>
      <c r="BS88" s="69"/>
      <c r="BT88" s="70"/>
      <c r="BU88" s="68">
        <v>14</v>
      </c>
      <c r="BV88" s="69"/>
      <c r="BW88" s="69"/>
      <c r="BX88" s="69"/>
      <c r="BY88" s="70"/>
    </row>
    <row r="89" spans="1:79" s="1" customFormat="1" ht="14.25" hidden="1" customHeight="1">
      <c r="A89" s="66" t="s">
        <v>69</v>
      </c>
      <c r="B89" s="67"/>
      <c r="C89" s="67"/>
      <c r="D89" s="66" t="s">
        <v>57</v>
      </c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126"/>
      <c r="U89" s="28" t="s">
        <v>65</v>
      </c>
      <c r="V89" s="28"/>
      <c r="W89" s="28"/>
      <c r="X89" s="28"/>
      <c r="Y89" s="28"/>
      <c r="Z89" s="28" t="s">
        <v>66</v>
      </c>
      <c r="AA89" s="28"/>
      <c r="AB89" s="28"/>
      <c r="AC89" s="28"/>
      <c r="AD89" s="28"/>
      <c r="AE89" s="28" t="s">
        <v>91</v>
      </c>
      <c r="AF89" s="28"/>
      <c r="AG89" s="28"/>
      <c r="AH89" s="28"/>
      <c r="AI89" s="72" t="s">
        <v>169</v>
      </c>
      <c r="AJ89" s="72"/>
      <c r="AK89" s="72"/>
      <c r="AL89" s="72"/>
      <c r="AM89" s="72"/>
      <c r="AN89" s="28" t="s">
        <v>67</v>
      </c>
      <c r="AO89" s="28"/>
      <c r="AP89" s="28"/>
      <c r="AQ89" s="28"/>
      <c r="AR89" s="28"/>
      <c r="AS89" s="28" t="s">
        <v>68</v>
      </c>
      <c r="AT89" s="28"/>
      <c r="AU89" s="28"/>
      <c r="AV89" s="28"/>
      <c r="AW89" s="28"/>
      <c r="AX89" s="28" t="s">
        <v>92</v>
      </c>
      <c r="AY89" s="28"/>
      <c r="AZ89" s="28"/>
      <c r="BA89" s="28"/>
      <c r="BB89" s="72" t="s">
        <v>169</v>
      </c>
      <c r="BC89" s="72"/>
      <c r="BD89" s="72"/>
      <c r="BE89" s="72"/>
      <c r="BF89" s="72"/>
      <c r="BG89" s="28" t="s">
        <v>58</v>
      </c>
      <c r="BH89" s="28"/>
      <c r="BI89" s="28"/>
      <c r="BJ89" s="28"/>
      <c r="BK89" s="28"/>
      <c r="BL89" s="28" t="s">
        <v>59</v>
      </c>
      <c r="BM89" s="28"/>
      <c r="BN89" s="28"/>
      <c r="BO89" s="28"/>
      <c r="BP89" s="28"/>
      <c r="BQ89" s="28" t="s">
        <v>93</v>
      </c>
      <c r="BR89" s="28"/>
      <c r="BS89" s="28"/>
      <c r="BT89" s="28"/>
      <c r="BU89" s="72" t="s">
        <v>169</v>
      </c>
      <c r="BV89" s="72"/>
      <c r="BW89" s="72"/>
      <c r="BX89" s="72"/>
      <c r="BY89" s="72"/>
      <c r="CA89" t="s">
        <v>33</v>
      </c>
    </row>
    <row r="90" spans="1:79" s="25" customFormat="1" ht="25.5" customHeight="1">
      <c r="A90" s="41">
        <v>1</v>
      </c>
      <c r="B90" s="42"/>
      <c r="C90" s="42"/>
      <c r="D90" s="49" t="s">
        <v>176</v>
      </c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1"/>
      <c r="U90" s="79">
        <v>19600</v>
      </c>
      <c r="V90" s="80"/>
      <c r="W90" s="80"/>
      <c r="X90" s="80"/>
      <c r="Y90" s="81"/>
      <c r="Z90" s="79">
        <v>0</v>
      </c>
      <c r="AA90" s="80"/>
      <c r="AB90" s="80"/>
      <c r="AC90" s="80"/>
      <c r="AD90" s="81"/>
      <c r="AE90" s="79">
        <v>0</v>
      </c>
      <c r="AF90" s="80"/>
      <c r="AG90" s="80"/>
      <c r="AH90" s="81"/>
      <c r="AI90" s="79">
        <f>IF(ISNUMBER(U90),U90,0)+IF(ISNUMBER(Z90),Z90,0)</f>
        <v>19600</v>
      </c>
      <c r="AJ90" s="80"/>
      <c r="AK90" s="80"/>
      <c r="AL90" s="80"/>
      <c r="AM90" s="81"/>
      <c r="AN90" s="79">
        <v>43023</v>
      </c>
      <c r="AO90" s="80"/>
      <c r="AP90" s="80"/>
      <c r="AQ90" s="80"/>
      <c r="AR90" s="81"/>
      <c r="AS90" s="79">
        <v>0</v>
      </c>
      <c r="AT90" s="80"/>
      <c r="AU90" s="80"/>
      <c r="AV90" s="80"/>
      <c r="AW90" s="81"/>
      <c r="AX90" s="79">
        <v>0</v>
      </c>
      <c r="AY90" s="80"/>
      <c r="AZ90" s="80"/>
      <c r="BA90" s="81"/>
      <c r="BB90" s="79">
        <f>IF(ISNUMBER(AN90),AN90,0)+IF(ISNUMBER(AS90),AS90,0)</f>
        <v>43023</v>
      </c>
      <c r="BC90" s="80"/>
      <c r="BD90" s="80"/>
      <c r="BE90" s="80"/>
      <c r="BF90" s="81"/>
      <c r="BG90" s="79">
        <v>42215</v>
      </c>
      <c r="BH90" s="80"/>
      <c r="BI90" s="80"/>
      <c r="BJ90" s="80"/>
      <c r="BK90" s="81"/>
      <c r="BL90" s="79">
        <v>0</v>
      </c>
      <c r="BM90" s="80"/>
      <c r="BN90" s="80"/>
      <c r="BO90" s="80"/>
      <c r="BP90" s="81"/>
      <c r="BQ90" s="79">
        <v>0</v>
      </c>
      <c r="BR90" s="80"/>
      <c r="BS90" s="80"/>
      <c r="BT90" s="81"/>
      <c r="BU90" s="79">
        <f>IF(ISNUMBER(BG90),BG90,0)+IF(ISNUMBER(BL90),BL90,0)</f>
        <v>42215</v>
      </c>
      <c r="BV90" s="80"/>
      <c r="BW90" s="80"/>
      <c r="BX90" s="80"/>
      <c r="BY90" s="81"/>
      <c r="CA90" s="25" t="s">
        <v>34</v>
      </c>
    </row>
    <row r="91" spans="1:79" s="25" customFormat="1" ht="25.5" customHeight="1">
      <c r="A91" s="41">
        <v>2</v>
      </c>
      <c r="B91" s="42"/>
      <c r="C91" s="42"/>
      <c r="D91" s="49" t="s">
        <v>177</v>
      </c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1"/>
      <c r="U91" s="79">
        <v>42047.97</v>
      </c>
      <c r="V91" s="80"/>
      <c r="W91" s="80"/>
      <c r="X91" s="80"/>
      <c r="Y91" s="81"/>
      <c r="Z91" s="79">
        <v>0</v>
      </c>
      <c r="AA91" s="80"/>
      <c r="AB91" s="80"/>
      <c r="AC91" s="80"/>
      <c r="AD91" s="81"/>
      <c r="AE91" s="79">
        <v>0</v>
      </c>
      <c r="AF91" s="80"/>
      <c r="AG91" s="80"/>
      <c r="AH91" s="81"/>
      <c r="AI91" s="79">
        <f>IF(ISNUMBER(U91),U91,0)+IF(ISNUMBER(Z91),Z91,0)</f>
        <v>42047.97</v>
      </c>
      <c r="AJ91" s="80"/>
      <c r="AK91" s="80"/>
      <c r="AL91" s="80"/>
      <c r="AM91" s="81"/>
      <c r="AN91" s="79">
        <v>40487</v>
      </c>
      <c r="AO91" s="80"/>
      <c r="AP91" s="80"/>
      <c r="AQ91" s="80"/>
      <c r="AR91" s="81"/>
      <c r="AS91" s="79">
        <v>0</v>
      </c>
      <c r="AT91" s="80"/>
      <c r="AU91" s="80"/>
      <c r="AV91" s="80"/>
      <c r="AW91" s="81"/>
      <c r="AX91" s="79">
        <v>0</v>
      </c>
      <c r="AY91" s="80"/>
      <c r="AZ91" s="80"/>
      <c r="BA91" s="81"/>
      <c r="BB91" s="79">
        <f>IF(ISNUMBER(AN91),AN91,0)+IF(ISNUMBER(AS91),AS91,0)</f>
        <v>40487</v>
      </c>
      <c r="BC91" s="80"/>
      <c r="BD91" s="80"/>
      <c r="BE91" s="80"/>
      <c r="BF91" s="81"/>
      <c r="BG91" s="79">
        <v>56245</v>
      </c>
      <c r="BH91" s="80"/>
      <c r="BI91" s="80"/>
      <c r="BJ91" s="80"/>
      <c r="BK91" s="81"/>
      <c r="BL91" s="79">
        <v>0</v>
      </c>
      <c r="BM91" s="80"/>
      <c r="BN91" s="80"/>
      <c r="BO91" s="80"/>
      <c r="BP91" s="81"/>
      <c r="BQ91" s="79">
        <v>0</v>
      </c>
      <c r="BR91" s="80"/>
      <c r="BS91" s="80"/>
      <c r="BT91" s="81"/>
      <c r="BU91" s="79">
        <f>IF(ISNUMBER(BG91),BG91,0)+IF(ISNUMBER(BL91),BL91,0)</f>
        <v>56245</v>
      </c>
      <c r="BV91" s="80"/>
      <c r="BW91" s="80"/>
      <c r="BX91" s="80"/>
      <c r="BY91" s="81"/>
    </row>
    <row r="92" spans="1:79" s="6" customFormat="1" ht="12.75" customHeight="1">
      <c r="A92" s="75"/>
      <c r="B92" s="76"/>
      <c r="C92" s="76"/>
      <c r="D92" s="53" t="s">
        <v>147</v>
      </c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5"/>
      <c r="U92" s="82">
        <v>61647.97</v>
      </c>
      <c r="V92" s="83"/>
      <c r="W92" s="83"/>
      <c r="X92" s="83"/>
      <c r="Y92" s="84"/>
      <c r="Z92" s="82">
        <v>0</v>
      </c>
      <c r="AA92" s="83"/>
      <c r="AB92" s="83"/>
      <c r="AC92" s="83"/>
      <c r="AD92" s="84"/>
      <c r="AE92" s="82">
        <v>0</v>
      </c>
      <c r="AF92" s="83"/>
      <c r="AG92" s="83"/>
      <c r="AH92" s="84"/>
      <c r="AI92" s="82">
        <f>IF(ISNUMBER(U92),U92,0)+IF(ISNUMBER(Z92),Z92,0)</f>
        <v>61647.97</v>
      </c>
      <c r="AJ92" s="83"/>
      <c r="AK92" s="83"/>
      <c r="AL92" s="83"/>
      <c r="AM92" s="84"/>
      <c r="AN92" s="82">
        <v>83510</v>
      </c>
      <c r="AO92" s="83"/>
      <c r="AP92" s="83"/>
      <c r="AQ92" s="83"/>
      <c r="AR92" s="84"/>
      <c r="AS92" s="82">
        <v>0</v>
      </c>
      <c r="AT92" s="83"/>
      <c r="AU92" s="83"/>
      <c r="AV92" s="83"/>
      <c r="AW92" s="84"/>
      <c r="AX92" s="82">
        <v>0</v>
      </c>
      <c r="AY92" s="83"/>
      <c r="AZ92" s="83"/>
      <c r="BA92" s="84"/>
      <c r="BB92" s="82">
        <f>IF(ISNUMBER(AN92),AN92,0)+IF(ISNUMBER(AS92),AS92,0)</f>
        <v>83510</v>
      </c>
      <c r="BC92" s="83"/>
      <c r="BD92" s="83"/>
      <c r="BE92" s="83"/>
      <c r="BF92" s="84"/>
      <c r="BG92" s="82">
        <v>98460</v>
      </c>
      <c r="BH92" s="83"/>
      <c r="BI92" s="83"/>
      <c r="BJ92" s="83"/>
      <c r="BK92" s="84"/>
      <c r="BL92" s="82">
        <v>0</v>
      </c>
      <c r="BM92" s="83"/>
      <c r="BN92" s="83"/>
      <c r="BO92" s="83"/>
      <c r="BP92" s="84"/>
      <c r="BQ92" s="82">
        <v>0</v>
      </c>
      <c r="BR92" s="83"/>
      <c r="BS92" s="83"/>
      <c r="BT92" s="84"/>
      <c r="BU92" s="82">
        <f>IF(ISNUMBER(BG92),BG92,0)+IF(ISNUMBER(BL92),BL92,0)</f>
        <v>98460</v>
      </c>
      <c r="BV92" s="83"/>
      <c r="BW92" s="83"/>
      <c r="BX92" s="83"/>
      <c r="BY92" s="84"/>
    </row>
    <row r="94" spans="1:79" ht="14.25" customHeight="1">
      <c r="A94" s="36" t="s">
        <v>242</v>
      </c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  <c r="BG94" s="36"/>
      <c r="BH94" s="36"/>
      <c r="BI94" s="36"/>
      <c r="BJ94" s="36"/>
      <c r="BK94" s="36"/>
      <c r="BL94" s="36"/>
    </row>
    <row r="95" spans="1:79" ht="15" customHeight="1">
      <c r="A95" s="114" t="s">
        <v>212</v>
      </c>
      <c r="B95" s="114"/>
      <c r="C95" s="114"/>
      <c r="D95" s="114"/>
      <c r="E95" s="114"/>
      <c r="F95" s="114"/>
      <c r="G95" s="114"/>
      <c r="H95" s="114"/>
      <c r="I95" s="114"/>
      <c r="J95" s="114"/>
      <c r="K95" s="114"/>
      <c r="L95" s="114"/>
      <c r="M95" s="114"/>
      <c r="N95" s="114"/>
      <c r="O95" s="114"/>
      <c r="P95" s="114"/>
      <c r="Q95" s="114"/>
      <c r="R95" s="114"/>
      <c r="S95" s="114"/>
      <c r="T95" s="114"/>
      <c r="U95" s="114"/>
      <c r="V95" s="114"/>
      <c r="W95" s="114"/>
      <c r="X95" s="114"/>
      <c r="Y95" s="114"/>
      <c r="Z95" s="114"/>
      <c r="AA95" s="114"/>
      <c r="AB95" s="114"/>
      <c r="AC95" s="114"/>
      <c r="AD95" s="114"/>
      <c r="AE95" s="114"/>
      <c r="AF95" s="114"/>
      <c r="AG95" s="114"/>
      <c r="AH95" s="114"/>
      <c r="AI95" s="114"/>
      <c r="AJ95" s="114"/>
      <c r="AK95" s="114"/>
      <c r="AL95" s="114"/>
      <c r="AM95" s="114"/>
      <c r="AN95" s="114"/>
      <c r="AO95" s="114"/>
      <c r="AP95" s="114"/>
      <c r="AQ95" s="114"/>
      <c r="AR95" s="114"/>
      <c r="AS95" s="114"/>
      <c r="AT95" s="114"/>
      <c r="AU95" s="114"/>
      <c r="AV95" s="114"/>
      <c r="AW95" s="114"/>
      <c r="AX95" s="114"/>
      <c r="AY95" s="114"/>
      <c r="AZ95" s="114"/>
      <c r="BA95" s="114"/>
      <c r="BB95" s="114"/>
      <c r="BC95" s="114"/>
      <c r="BD95" s="114"/>
      <c r="BE95" s="114"/>
      <c r="BF95" s="114"/>
      <c r="BG95" s="114"/>
      <c r="BH95" s="114"/>
    </row>
    <row r="96" spans="1:79" ht="23.1" customHeight="1">
      <c r="A96" s="116" t="s">
        <v>6</v>
      </c>
      <c r="B96" s="117"/>
      <c r="C96" s="117"/>
      <c r="D96" s="116" t="s">
        <v>121</v>
      </c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8"/>
      <c r="U96" s="29" t="s">
        <v>234</v>
      </c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 t="s">
        <v>239</v>
      </c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</row>
    <row r="97" spans="1:79" ht="54" customHeight="1">
      <c r="A97" s="119"/>
      <c r="B97" s="120"/>
      <c r="C97" s="120"/>
      <c r="D97" s="119"/>
      <c r="E97" s="120"/>
      <c r="F97" s="120"/>
      <c r="G97" s="120"/>
      <c r="H97" s="120"/>
      <c r="I97" s="120"/>
      <c r="J97" s="120"/>
      <c r="K97" s="120"/>
      <c r="L97" s="120"/>
      <c r="M97" s="120"/>
      <c r="N97" s="120"/>
      <c r="O97" s="120"/>
      <c r="P97" s="120"/>
      <c r="Q97" s="120"/>
      <c r="R97" s="120"/>
      <c r="S97" s="120"/>
      <c r="T97" s="121"/>
      <c r="U97" s="68" t="s">
        <v>4</v>
      </c>
      <c r="V97" s="69"/>
      <c r="W97" s="69"/>
      <c r="X97" s="69"/>
      <c r="Y97" s="70"/>
      <c r="Z97" s="68" t="s">
        <v>3</v>
      </c>
      <c r="AA97" s="69"/>
      <c r="AB97" s="69"/>
      <c r="AC97" s="69"/>
      <c r="AD97" s="70"/>
      <c r="AE97" s="86" t="s">
        <v>116</v>
      </c>
      <c r="AF97" s="87"/>
      <c r="AG97" s="87"/>
      <c r="AH97" s="87"/>
      <c r="AI97" s="88"/>
      <c r="AJ97" s="68" t="s">
        <v>5</v>
      </c>
      <c r="AK97" s="69"/>
      <c r="AL97" s="69"/>
      <c r="AM97" s="69"/>
      <c r="AN97" s="70"/>
      <c r="AO97" s="68" t="s">
        <v>4</v>
      </c>
      <c r="AP97" s="69"/>
      <c r="AQ97" s="69"/>
      <c r="AR97" s="69"/>
      <c r="AS97" s="70"/>
      <c r="AT97" s="68" t="s">
        <v>3</v>
      </c>
      <c r="AU97" s="69"/>
      <c r="AV97" s="69"/>
      <c r="AW97" s="69"/>
      <c r="AX97" s="70"/>
      <c r="AY97" s="86" t="s">
        <v>116</v>
      </c>
      <c r="AZ97" s="87"/>
      <c r="BA97" s="87"/>
      <c r="BB97" s="87"/>
      <c r="BC97" s="88"/>
      <c r="BD97" s="29" t="s">
        <v>96</v>
      </c>
      <c r="BE97" s="29"/>
      <c r="BF97" s="29"/>
      <c r="BG97" s="29"/>
      <c r="BH97" s="29"/>
    </row>
    <row r="98" spans="1:79" ht="15" customHeight="1">
      <c r="A98" s="68" t="s">
        <v>168</v>
      </c>
      <c r="B98" s="69"/>
      <c r="C98" s="69"/>
      <c r="D98" s="68">
        <v>2</v>
      </c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  <c r="Q98" s="69"/>
      <c r="R98" s="69"/>
      <c r="S98" s="69"/>
      <c r="T98" s="70"/>
      <c r="U98" s="68">
        <v>3</v>
      </c>
      <c r="V98" s="69"/>
      <c r="W98" s="69"/>
      <c r="X98" s="69"/>
      <c r="Y98" s="70"/>
      <c r="Z98" s="68">
        <v>4</v>
      </c>
      <c r="AA98" s="69"/>
      <c r="AB98" s="69"/>
      <c r="AC98" s="69"/>
      <c r="AD98" s="70"/>
      <c r="AE98" s="68">
        <v>5</v>
      </c>
      <c r="AF98" s="69"/>
      <c r="AG98" s="69"/>
      <c r="AH98" s="69"/>
      <c r="AI98" s="70"/>
      <c r="AJ98" s="68">
        <v>6</v>
      </c>
      <c r="AK98" s="69"/>
      <c r="AL98" s="69"/>
      <c r="AM98" s="69"/>
      <c r="AN98" s="70"/>
      <c r="AO98" s="68">
        <v>7</v>
      </c>
      <c r="AP98" s="69"/>
      <c r="AQ98" s="69"/>
      <c r="AR98" s="69"/>
      <c r="AS98" s="70"/>
      <c r="AT98" s="68">
        <v>8</v>
      </c>
      <c r="AU98" s="69"/>
      <c r="AV98" s="69"/>
      <c r="AW98" s="69"/>
      <c r="AX98" s="70"/>
      <c r="AY98" s="68">
        <v>9</v>
      </c>
      <c r="AZ98" s="69"/>
      <c r="BA98" s="69"/>
      <c r="BB98" s="69"/>
      <c r="BC98" s="70"/>
      <c r="BD98" s="68">
        <v>10</v>
      </c>
      <c r="BE98" s="69"/>
      <c r="BF98" s="69"/>
      <c r="BG98" s="69"/>
      <c r="BH98" s="70"/>
    </row>
    <row r="99" spans="1:79" s="1" customFormat="1" ht="12.75" hidden="1" customHeight="1">
      <c r="A99" s="66" t="s">
        <v>69</v>
      </c>
      <c r="B99" s="67"/>
      <c r="C99" s="67"/>
      <c r="D99" s="66" t="s">
        <v>57</v>
      </c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126"/>
      <c r="U99" s="66" t="s">
        <v>60</v>
      </c>
      <c r="V99" s="67"/>
      <c r="W99" s="67"/>
      <c r="X99" s="67"/>
      <c r="Y99" s="126"/>
      <c r="Z99" s="66" t="s">
        <v>61</v>
      </c>
      <c r="AA99" s="67"/>
      <c r="AB99" s="67"/>
      <c r="AC99" s="67"/>
      <c r="AD99" s="126"/>
      <c r="AE99" s="66" t="s">
        <v>94</v>
      </c>
      <c r="AF99" s="67"/>
      <c r="AG99" s="67"/>
      <c r="AH99" s="67"/>
      <c r="AI99" s="126"/>
      <c r="AJ99" s="131" t="s">
        <v>170</v>
      </c>
      <c r="AK99" s="132"/>
      <c r="AL99" s="132"/>
      <c r="AM99" s="132"/>
      <c r="AN99" s="133"/>
      <c r="AO99" s="66" t="s">
        <v>62</v>
      </c>
      <c r="AP99" s="67"/>
      <c r="AQ99" s="67"/>
      <c r="AR99" s="67"/>
      <c r="AS99" s="126"/>
      <c r="AT99" s="66" t="s">
        <v>63</v>
      </c>
      <c r="AU99" s="67"/>
      <c r="AV99" s="67"/>
      <c r="AW99" s="67"/>
      <c r="AX99" s="126"/>
      <c r="AY99" s="66" t="s">
        <v>95</v>
      </c>
      <c r="AZ99" s="67"/>
      <c r="BA99" s="67"/>
      <c r="BB99" s="67"/>
      <c r="BC99" s="126"/>
      <c r="BD99" s="72" t="s">
        <v>170</v>
      </c>
      <c r="BE99" s="72"/>
      <c r="BF99" s="72"/>
      <c r="BG99" s="72"/>
      <c r="BH99" s="72"/>
      <c r="CA99" s="1" t="s">
        <v>35</v>
      </c>
    </row>
    <row r="100" spans="1:79" s="25" customFormat="1" ht="25.5" customHeight="1">
      <c r="A100" s="41">
        <v>1</v>
      </c>
      <c r="B100" s="42"/>
      <c r="C100" s="42"/>
      <c r="D100" s="49" t="s">
        <v>176</v>
      </c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1"/>
      <c r="U100" s="79">
        <v>47735</v>
      </c>
      <c r="V100" s="80"/>
      <c r="W100" s="80"/>
      <c r="X100" s="80"/>
      <c r="Y100" s="81"/>
      <c r="Z100" s="79">
        <v>0</v>
      </c>
      <c r="AA100" s="80"/>
      <c r="AB100" s="80"/>
      <c r="AC100" s="80"/>
      <c r="AD100" s="81"/>
      <c r="AE100" s="101">
        <v>0</v>
      </c>
      <c r="AF100" s="101"/>
      <c r="AG100" s="101"/>
      <c r="AH100" s="101"/>
      <c r="AI100" s="101"/>
      <c r="AJ100" s="85">
        <f>IF(ISNUMBER(U100),U100,0)+IF(ISNUMBER(Z100),Z100,0)</f>
        <v>47735</v>
      </c>
      <c r="AK100" s="85"/>
      <c r="AL100" s="85"/>
      <c r="AM100" s="85"/>
      <c r="AN100" s="85"/>
      <c r="AO100" s="101">
        <v>49458</v>
      </c>
      <c r="AP100" s="101"/>
      <c r="AQ100" s="101"/>
      <c r="AR100" s="101"/>
      <c r="AS100" s="101"/>
      <c r="AT100" s="85">
        <v>0</v>
      </c>
      <c r="AU100" s="85"/>
      <c r="AV100" s="85"/>
      <c r="AW100" s="85"/>
      <c r="AX100" s="85"/>
      <c r="AY100" s="101">
        <v>0</v>
      </c>
      <c r="AZ100" s="101"/>
      <c r="BA100" s="101"/>
      <c r="BB100" s="101"/>
      <c r="BC100" s="101"/>
      <c r="BD100" s="85">
        <f>IF(ISNUMBER(AO100),AO100,0)+IF(ISNUMBER(AT100),AT100,0)</f>
        <v>49458</v>
      </c>
      <c r="BE100" s="85"/>
      <c r="BF100" s="85"/>
      <c r="BG100" s="85"/>
      <c r="BH100" s="85"/>
      <c r="CA100" s="25" t="s">
        <v>36</v>
      </c>
    </row>
    <row r="101" spans="1:79" s="25" customFormat="1" ht="25.5" customHeight="1">
      <c r="A101" s="41">
        <v>2</v>
      </c>
      <c r="B101" s="42"/>
      <c r="C101" s="42"/>
      <c r="D101" s="49" t="s">
        <v>177</v>
      </c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1"/>
      <c r="U101" s="79">
        <v>55845</v>
      </c>
      <c r="V101" s="80"/>
      <c r="W101" s="80"/>
      <c r="X101" s="80"/>
      <c r="Y101" s="81"/>
      <c r="Z101" s="79">
        <v>0</v>
      </c>
      <c r="AA101" s="80"/>
      <c r="AB101" s="80"/>
      <c r="AC101" s="80"/>
      <c r="AD101" s="81"/>
      <c r="AE101" s="101">
        <v>0</v>
      </c>
      <c r="AF101" s="101"/>
      <c r="AG101" s="101"/>
      <c r="AH101" s="101"/>
      <c r="AI101" s="101"/>
      <c r="AJ101" s="85">
        <f>IF(ISNUMBER(U101),U101,0)+IF(ISNUMBER(Z101),Z101,0)</f>
        <v>55845</v>
      </c>
      <c r="AK101" s="85"/>
      <c r="AL101" s="85"/>
      <c r="AM101" s="85"/>
      <c r="AN101" s="85"/>
      <c r="AO101" s="101">
        <v>59301</v>
      </c>
      <c r="AP101" s="101"/>
      <c r="AQ101" s="101"/>
      <c r="AR101" s="101"/>
      <c r="AS101" s="101"/>
      <c r="AT101" s="85">
        <v>0</v>
      </c>
      <c r="AU101" s="85"/>
      <c r="AV101" s="85"/>
      <c r="AW101" s="85"/>
      <c r="AX101" s="85"/>
      <c r="AY101" s="101">
        <v>0</v>
      </c>
      <c r="AZ101" s="101"/>
      <c r="BA101" s="101"/>
      <c r="BB101" s="101"/>
      <c r="BC101" s="101"/>
      <c r="BD101" s="85">
        <f>IF(ISNUMBER(AO101),AO101,0)+IF(ISNUMBER(AT101),AT101,0)</f>
        <v>59301</v>
      </c>
      <c r="BE101" s="85"/>
      <c r="BF101" s="85"/>
      <c r="BG101" s="85"/>
      <c r="BH101" s="85"/>
    </row>
    <row r="102" spans="1:79" s="6" customFormat="1" ht="12.75" customHeight="1">
      <c r="A102" s="75"/>
      <c r="B102" s="76"/>
      <c r="C102" s="76"/>
      <c r="D102" s="53" t="s">
        <v>147</v>
      </c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5"/>
      <c r="U102" s="82">
        <v>103580</v>
      </c>
      <c r="V102" s="83"/>
      <c r="W102" s="83"/>
      <c r="X102" s="83"/>
      <c r="Y102" s="84"/>
      <c r="Z102" s="82">
        <v>0</v>
      </c>
      <c r="AA102" s="83"/>
      <c r="AB102" s="83"/>
      <c r="AC102" s="83"/>
      <c r="AD102" s="84"/>
      <c r="AE102" s="130">
        <v>0</v>
      </c>
      <c r="AF102" s="130"/>
      <c r="AG102" s="130"/>
      <c r="AH102" s="130"/>
      <c r="AI102" s="130"/>
      <c r="AJ102" s="52">
        <f>IF(ISNUMBER(U102),U102,0)+IF(ISNUMBER(Z102),Z102,0)</f>
        <v>103580</v>
      </c>
      <c r="AK102" s="52"/>
      <c r="AL102" s="52"/>
      <c r="AM102" s="52"/>
      <c r="AN102" s="52"/>
      <c r="AO102" s="130">
        <v>108759</v>
      </c>
      <c r="AP102" s="130"/>
      <c r="AQ102" s="130"/>
      <c r="AR102" s="130"/>
      <c r="AS102" s="130"/>
      <c r="AT102" s="52">
        <v>0</v>
      </c>
      <c r="AU102" s="52"/>
      <c r="AV102" s="52"/>
      <c r="AW102" s="52"/>
      <c r="AX102" s="52"/>
      <c r="AY102" s="130">
        <v>0</v>
      </c>
      <c r="AZ102" s="130"/>
      <c r="BA102" s="130"/>
      <c r="BB102" s="130"/>
      <c r="BC102" s="130"/>
      <c r="BD102" s="52">
        <f>IF(ISNUMBER(AO102),AO102,0)+IF(ISNUMBER(AT102),AT102,0)</f>
        <v>108759</v>
      </c>
      <c r="BE102" s="52"/>
      <c r="BF102" s="52"/>
      <c r="BG102" s="52"/>
      <c r="BH102" s="52"/>
    </row>
    <row r="103" spans="1:79" s="5" customFormat="1" ht="12.75" customHeight="1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</row>
    <row r="105" spans="1:79" ht="14.25" customHeight="1">
      <c r="A105" s="36" t="s">
        <v>262</v>
      </c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  <c r="AI105" s="36"/>
      <c r="AJ105" s="36"/>
      <c r="AK105" s="36"/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  <c r="AV105" s="36"/>
      <c r="AW105" s="36"/>
      <c r="AX105" s="36"/>
      <c r="AY105" s="36"/>
      <c r="AZ105" s="36"/>
      <c r="BA105" s="36"/>
      <c r="BB105" s="36"/>
      <c r="BC105" s="36"/>
      <c r="BD105" s="36"/>
      <c r="BE105" s="36"/>
      <c r="BF105" s="36"/>
      <c r="BG105" s="36"/>
      <c r="BH105" s="36"/>
      <c r="BI105" s="36"/>
      <c r="BJ105" s="36"/>
      <c r="BK105" s="36"/>
      <c r="BL105" s="36"/>
    </row>
    <row r="106" spans="1:79" ht="14.25" customHeight="1">
      <c r="A106" s="36" t="s">
        <v>227</v>
      </c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  <c r="AI106" s="36"/>
      <c r="AJ106" s="36"/>
      <c r="AK106" s="36"/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  <c r="AV106" s="36"/>
      <c r="AW106" s="36"/>
      <c r="AX106" s="36"/>
      <c r="AY106" s="36"/>
      <c r="AZ106" s="36"/>
      <c r="BA106" s="36"/>
      <c r="BB106" s="36"/>
      <c r="BC106" s="36"/>
      <c r="BD106" s="36"/>
      <c r="BE106" s="36"/>
      <c r="BF106" s="36"/>
      <c r="BG106" s="36"/>
      <c r="BH106" s="36"/>
      <c r="BI106" s="36"/>
      <c r="BJ106" s="36"/>
      <c r="BK106" s="36"/>
      <c r="BL106" s="36"/>
    </row>
    <row r="107" spans="1:79" ht="23.1" customHeight="1">
      <c r="A107" s="116" t="s">
        <v>6</v>
      </c>
      <c r="B107" s="117"/>
      <c r="C107" s="117"/>
      <c r="D107" s="29" t="s">
        <v>9</v>
      </c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 t="s">
        <v>8</v>
      </c>
      <c r="R107" s="29"/>
      <c r="S107" s="29"/>
      <c r="T107" s="29"/>
      <c r="U107" s="29"/>
      <c r="V107" s="29" t="s">
        <v>7</v>
      </c>
      <c r="W107" s="29"/>
      <c r="X107" s="29"/>
      <c r="Y107" s="29"/>
      <c r="Z107" s="29"/>
      <c r="AA107" s="29"/>
      <c r="AB107" s="29"/>
      <c r="AC107" s="29"/>
      <c r="AD107" s="29"/>
      <c r="AE107" s="29"/>
      <c r="AF107" s="68" t="s">
        <v>213</v>
      </c>
      <c r="AG107" s="69"/>
      <c r="AH107" s="69"/>
      <c r="AI107" s="69"/>
      <c r="AJ107" s="69"/>
      <c r="AK107" s="69"/>
      <c r="AL107" s="69"/>
      <c r="AM107" s="69"/>
      <c r="AN107" s="69"/>
      <c r="AO107" s="69"/>
      <c r="AP107" s="69"/>
      <c r="AQ107" s="69"/>
      <c r="AR107" s="69"/>
      <c r="AS107" s="69"/>
      <c r="AT107" s="70"/>
      <c r="AU107" s="68" t="s">
        <v>216</v>
      </c>
      <c r="AV107" s="69"/>
      <c r="AW107" s="69"/>
      <c r="AX107" s="69"/>
      <c r="AY107" s="69"/>
      <c r="AZ107" s="69"/>
      <c r="BA107" s="69"/>
      <c r="BB107" s="69"/>
      <c r="BC107" s="69"/>
      <c r="BD107" s="69"/>
      <c r="BE107" s="69"/>
      <c r="BF107" s="69"/>
      <c r="BG107" s="69"/>
      <c r="BH107" s="69"/>
      <c r="BI107" s="70"/>
      <c r="BJ107" s="68" t="s">
        <v>223</v>
      </c>
      <c r="BK107" s="69"/>
      <c r="BL107" s="69"/>
      <c r="BM107" s="69"/>
      <c r="BN107" s="69"/>
      <c r="BO107" s="69"/>
      <c r="BP107" s="69"/>
      <c r="BQ107" s="69"/>
      <c r="BR107" s="69"/>
      <c r="BS107" s="69"/>
      <c r="BT107" s="69"/>
      <c r="BU107" s="69"/>
      <c r="BV107" s="69"/>
      <c r="BW107" s="69"/>
      <c r="BX107" s="70"/>
    </row>
    <row r="108" spans="1:79" ht="32.25" customHeight="1">
      <c r="A108" s="119"/>
      <c r="B108" s="120"/>
      <c r="C108" s="120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 t="s">
        <v>4</v>
      </c>
      <c r="AG108" s="29"/>
      <c r="AH108" s="29"/>
      <c r="AI108" s="29"/>
      <c r="AJ108" s="29"/>
      <c r="AK108" s="29" t="s">
        <v>3</v>
      </c>
      <c r="AL108" s="29"/>
      <c r="AM108" s="29"/>
      <c r="AN108" s="29"/>
      <c r="AO108" s="29"/>
      <c r="AP108" s="29" t="s">
        <v>123</v>
      </c>
      <c r="AQ108" s="29"/>
      <c r="AR108" s="29"/>
      <c r="AS108" s="29"/>
      <c r="AT108" s="29"/>
      <c r="AU108" s="29" t="s">
        <v>4</v>
      </c>
      <c r="AV108" s="29"/>
      <c r="AW108" s="29"/>
      <c r="AX108" s="29"/>
      <c r="AY108" s="29"/>
      <c r="AZ108" s="29" t="s">
        <v>3</v>
      </c>
      <c r="BA108" s="29"/>
      <c r="BB108" s="29"/>
      <c r="BC108" s="29"/>
      <c r="BD108" s="29"/>
      <c r="BE108" s="29" t="s">
        <v>90</v>
      </c>
      <c r="BF108" s="29"/>
      <c r="BG108" s="29"/>
      <c r="BH108" s="29"/>
      <c r="BI108" s="29"/>
      <c r="BJ108" s="29" t="s">
        <v>4</v>
      </c>
      <c r="BK108" s="29"/>
      <c r="BL108" s="29"/>
      <c r="BM108" s="29"/>
      <c r="BN108" s="29"/>
      <c r="BO108" s="29" t="s">
        <v>3</v>
      </c>
      <c r="BP108" s="29"/>
      <c r="BQ108" s="29"/>
      <c r="BR108" s="29"/>
      <c r="BS108" s="29"/>
      <c r="BT108" s="29" t="s">
        <v>97</v>
      </c>
      <c r="BU108" s="29"/>
      <c r="BV108" s="29"/>
      <c r="BW108" s="29"/>
      <c r="BX108" s="29"/>
    </row>
    <row r="109" spans="1:79" ht="15" customHeight="1">
      <c r="A109" s="68">
        <v>1</v>
      </c>
      <c r="B109" s="69"/>
      <c r="C109" s="69"/>
      <c r="D109" s="29">
        <v>2</v>
      </c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>
        <v>3</v>
      </c>
      <c r="R109" s="29"/>
      <c r="S109" s="29"/>
      <c r="T109" s="29"/>
      <c r="U109" s="29"/>
      <c r="V109" s="29">
        <v>4</v>
      </c>
      <c r="W109" s="29"/>
      <c r="X109" s="29"/>
      <c r="Y109" s="29"/>
      <c r="Z109" s="29"/>
      <c r="AA109" s="29"/>
      <c r="AB109" s="29"/>
      <c r="AC109" s="29"/>
      <c r="AD109" s="29"/>
      <c r="AE109" s="29"/>
      <c r="AF109" s="29">
        <v>5</v>
      </c>
      <c r="AG109" s="29"/>
      <c r="AH109" s="29"/>
      <c r="AI109" s="29"/>
      <c r="AJ109" s="29"/>
      <c r="AK109" s="29">
        <v>6</v>
      </c>
      <c r="AL109" s="29"/>
      <c r="AM109" s="29"/>
      <c r="AN109" s="29"/>
      <c r="AO109" s="29"/>
      <c r="AP109" s="29">
        <v>7</v>
      </c>
      <c r="AQ109" s="29"/>
      <c r="AR109" s="29"/>
      <c r="AS109" s="29"/>
      <c r="AT109" s="29"/>
      <c r="AU109" s="29">
        <v>8</v>
      </c>
      <c r="AV109" s="29"/>
      <c r="AW109" s="29"/>
      <c r="AX109" s="29"/>
      <c r="AY109" s="29"/>
      <c r="AZ109" s="29">
        <v>9</v>
      </c>
      <c r="BA109" s="29"/>
      <c r="BB109" s="29"/>
      <c r="BC109" s="29"/>
      <c r="BD109" s="29"/>
      <c r="BE109" s="29">
        <v>10</v>
      </c>
      <c r="BF109" s="29"/>
      <c r="BG109" s="29"/>
      <c r="BH109" s="29"/>
      <c r="BI109" s="29"/>
      <c r="BJ109" s="29">
        <v>11</v>
      </c>
      <c r="BK109" s="29"/>
      <c r="BL109" s="29"/>
      <c r="BM109" s="29"/>
      <c r="BN109" s="29"/>
      <c r="BO109" s="29">
        <v>12</v>
      </c>
      <c r="BP109" s="29"/>
      <c r="BQ109" s="29"/>
      <c r="BR109" s="29"/>
      <c r="BS109" s="29"/>
      <c r="BT109" s="29">
        <v>13</v>
      </c>
      <c r="BU109" s="29"/>
      <c r="BV109" s="29"/>
      <c r="BW109" s="29"/>
      <c r="BX109" s="29"/>
    </row>
    <row r="110" spans="1:79" ht="10.5" hidden="1" customHeight="1">
      <c r="A110" s="66" t="s">
        <v>153</v>
      </c>
      <c r="B110" s="67"/>
      <c r="C110" s="67"/>
      <c r="D110" s="29" t="s">
        <v>57</v>
      </c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 t="s">
        <v>70</v>
      </c>
      <c r="R110" s="29"/>
      <c r="S110" s="29"/>
      <c r="T110" s="29"/>
      <c r="U110" s="29"/>
      <c r="V110" s="29" t="s">
        <v>71</v>
      </c>
      <c r="W110" s="29"/>
      <c r="X110" s="29"/>
      <c r="Y110" s="29"/>
      <c r="Z110" s="29"/>
      <c r="AA110" s="29"/>
      <c r="AB110" s="29"/>
      <c r="AC110" s="29"/>
      <c r="AD110" s="29"/>
      <c r="AE110" s="29"/>
      <c r="AF110" s="28" t="s">
        <v>111</v>
      </c>
      <c r="AG110" s="28"/>
      <c r="AH110" s="28"/>
      <c r="AI110" s="28"/>
      <c r="AJ110" s="28"/>
      <c r="AK110" s="33" t="s">
        <v>112</v>
      </c>
      <c r="AL110" s="33"/>
      <c r="AM110" s="33"/>
      <c r="AN110" s="33"/>
      <c r="AO110" s="33"/>
      <c r="AP110" s="72" t="s">
        <v>122</v>
      </c>
      <c r="AQ110" s="72"/>
      <c r="AR110" s="72"/>
      <c r="AS110" s="72"/>
      <c r="AT110" s="72"/>
      <c r="AU110" s="28" t="s">
        <v>113</v>
      </c>
      <c r="AV110" s="28"/>
      <c r="AW110" s="28"/>
      <c r="AX110" s="28"/>
      <c r="AY110" s="28"/>
      <c r="AZ110" s="33" t="s">
        <v>114</v>
      </c>
      <c r="BA110" s="33"/>
      <c r="BB110" s="33"/>
      <c r="BC110" s="33"/>
      <c r="BD110" s="33"/>
      <c r="BE110" s="72" t="s">
        <v>122</v>
      </c>
      <c r="BF110" s="72"/>
      <c r="BG110" s="72"/>
      <c r="BH110" s="72"/>
      <c r="BI110" s="72"/>
      <c r="BJ110" s="28" t="s">
        <v>105</v>
      </c>
      <c r="BK110" s="28"/>
      <c r="BL110" s="28"/>
      <c r="BM110" s="28"/>
      <c r="BN110" s="28"/>
      <c r="BO110" s="33" t="s">
        <v>106</v>
      </c>
      <c r="BP110" s="33"/>
      <c r="BQ110" s="33"/>
      <c r="BR110" s="33"/>
      <c r="BS110" s="33"/>
      <c r="BT110" s="72" t="s">
        <v>122</v>
      </c>
      <c r="BU110" s="72"/>
      <c r="BV110" s="72"/>
      <c r="BW110" s="72"/>
      <c r="BX110" s="72"/>
      <c r="CA110" t="s">
        <v>37</v>
      </c>
    </row>
    <row r="111" spans="1:79" s="6" customFormat="1" ht="15" customHeight="1">
      <c r="A111" s="75">
        <v>0</v>
      </c>
      <c r="B111" s="76"/>
      <c r="C111" s="76"/>
      <c r="D111" s="46" t="s">
        <v>178</v>
      </c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  <c r="AD111" s="46"/>
      <c r="AE111" s="46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27"/>
      <c r="BV111" s="27"/>
      <c r="BW111" s="27"/>
      <c r="BX111" s="27"/>
      <c r="CA111" s="6" t="s">
        <v>38</v>
      </c>
    </row>
    <row r="112" spans="1:79" s="25" customFormat="1" ht="100.9" customHeight="1">
      <c r="A112" s="41">
        <v>0</v>
      </c>
      <c r="B112" s="42"/>
      <c r="C112" s="42"/>
      <c r="D112" s="30" t="s">
        <v>179</v>
      </c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2"/>
      <c r="Q112" s="29" t="s">
        <v>180</v>
      </c>
      <c r="R112" s="29"/>
      <c r="S112" s="29"/>
      <c r="T112" s="29"/>
      <c r="U112" s="29"/>
      <c r="V112" s="30" t="s">
        <v>272</v>
      </c>
      <c r="W112" s="31"/>
      <c r="X112" s="31"/>
      <c r="Y112" s="31"/>
      <c r="Z112" s="31"/>
      <c r="AA112" s="31"/>
      <c r="AB112" s="31"/>
      <c r="AC112" s="31"/>
      <c r="AD112" s="31"/>
      <c r="AE112" s="32"/>
      <c r="AF112" s="26">
        <v>5</v>
      </c>
      <c r="AG112" s="26"/>
      <c r="AH112" s="26"/>
      <c r="AI112" s="26"/>
      <c r="AJ112" s="26"/>
      <c r="AK112" s="26">
        <v>0</v>
      </c>
      <c r="AL112" s="26"/>
      <c r="AM112" s="26"/>
      <c r="AN112" s="26"/>
      <c r="AO112" s="26"/>
      <c r="AP112" s="26">
        <v>5</v>
      </c>
      <c r="AQ112" s="26"/>
      <c r="AR112" s="26"/>
      <c r="AS112" s="26"/>
      <c r="AT112" s="26"/>
      <c r="AU112" s="26">
        <v>16</v>
      </c>
      <c r="AV112" s="26"/>
      <c r="AW112" s="26"/>
      <c r="AX112" s="26"/>
      <c r="AY112" s="26"/>
      <c r="AZ112" s="26">
        <v>0</v>
      </c>
      <c r="BA112" s="26"/>
      <c r="BB112" s="26"/>
      <c r="BC112" s="26"/>
      <c r="BD112" s="26"/>
      <c r="BE112" s="26">
        <v>16</v>
      </c>
      <c r="BF112" s="26"/>
      <c r="BG112" s="26"/>
      <c r="BH112" s="26"/>
      <c r="BI112" s="26"/>
      <c r="BJ112" s="26">
        <v>12</v>
      </c>
      <c r="BK112" s="26"/>
      <c r="BL112" s="26"/>
      <c r="BM112" s="26"/>
      <c r="BN112" s="26"/>
      <c r="BO112" s="26">
        <v>0</v>
      </c>
      <c r="BP112" s="26"/>
      <c r="BQ112" s="26"/>
      <c r="BR112" s="26"/>
      <c r="BS112" s="26"/>
      <c r="BT112" s="26">
        <v>12</v>
      </c>
      <c r="BU112" s="26"/>
      <c r="BV112" s="26"/>
      <c r="BW112" s="26"/>
      <c r="BX112" s="26"/>
    </row>
    <row r="113" spans="1:76" s="25" customFormat="1" ht="115.9" customHeight="1">
      <c r="A113" s="41">
        <v>0</v>
      </c>
      <c r="B113" s="42"/>
      <c r="C113" s="42"/>
      <c r="D113" s="30" t="s">
        <v>181</v>
      </c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5"/>
      <c r="Q113" s="29" t="s">
        <v>180</v>
      </c>
      <c r="R113" s="29"/>
      <c r="S113" s="29"/>
      <c r="T113" s="29"/>
      <c r="U113" s="29"/>
      <c r="V113" s="30" t="str">
        <f>V112</f>
        <v>Звіти про проведенння змагань  за 2020р., календарний  план на 2021 рік зі змінами, проєкт календарного плану на  2022р, розрахунки до бюджетної пропозиції до прогнозу місцевого бюджету  на  2022 -2024 роки</v>
      </c>
      <c r="W113" s="34"/>
      <c r="X113" s="34"/>
      <c r="Y113" s="34"/>
      <c r="Z113" s="34"/>
      <c r="AA113" s="34"/>
      <c r="AB113" s="34"/>
      <c r="AC113" s="34"/>
      <c r="AD113" s="34"/>
      <c r="AE113" s="35"/>
      <c r="AF113" s="26">
        <v>5</v>
      </c>
      <c r="AG113" s="26"/>
      <c r="AH113" s="26"/>
      <c r="AI113" s="26"/>
      <c r="AJ113" s="26"/>
      <c r="AK113" s="26">
        <v>0</v>
      </c>
      <c r="AL113" s="26"/>
      <c r="AM113" s="26"/>
      <c r="AN113" s="26"/>
      <c r="AO113" s="26"/>
      <c r="AP113" s="26">
        <v>5</v>
      </c>
      <c r="AQ113" s="26"/>
      <c r="AR113" s="26"/>
      <c r="AS113" s="26"/>
      <c r="AT113" s="26"/>
      <c r="AU113" s="26">
        <v>9</v>
      </c>
      <c r="AV113" s="26"/>
      <c r="AW113" s="26"/>
      <c r="AX113" s="26"/>
      <c r="AY113" s="26"/>
      <c r="AZ113" s="26">
        <v>0</v>
      </c>
      <c r="BA113" s="26"/>
      <c r="BB113" s="26"/>
      <c r="BC113" s="26"/>
      <c r="BD113" s="26"/>
      <c r="BE113" s="26">
        <v>9</v>
      </c>
      <c r="BF113" s="26"/>
      <c r="BG113" s="26"/>
      <c r="BH113" s="26"/>
      <c r="BI113" s="26"/>
      <c r="BJ113" s="26">
        <v>6</v>
      </c>
      <c r="BK113" s="26"/>
      <c r="BL113" s="26"/>
      <c r="BM113" s="26"/>
      <c r="BN113" s="26"/>
      <c r="BO113" s="26">
        <v>0</v>
      </c>
      <c r="BP113" s="26"/>
      <c r="BQ113" s="26"/>
      <c r="BR113" s="26"/>
      <c r="BS113" s="26"/>
      <c r="BT113" s="26">
        <v>6</v>
      </c>
      <c r="BU113" s="26"/>
      <c r="BV113" s="26"/>
      <c r="BW113" s="26"/>
      <c r="BX113" s="26"/>
    </row>
    <row r="114" spans="1:76" s="6" customFormat="1" ht="15" customHeight="1">
      <c r="A114" s="75">
        <v>0</v>
      </c>
      <c r="B114" s="76"/>
      <c r="C114" s="76"/>
      <c r="D114" s="71" t="s">
        <v>182</v>
      </c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5"/>
      <c r="Q114" s="46"/>
      <c r="R114" s="46"/>
      <c r="S114" s="46"/>
      <c r="T114" s="46"/>
      <c r="U114" s="46"/>
      <c r="V114" s="71"/>
      <c r="W114" s="54"/>
      <c r="X114" s="54"/>
      <c r="Y114" s="54"/>
      <c r="Z114" s="54"/>
      <c r="AA114" s="54"/>
      <c r="AB114" s="54"/>
      <c r="AC114" s="54"/>
      <c r="AD114" s="54"/>
      <c r="AE114" s="55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27"/>
      <c r="BV114" s="27"/>
      <c r="BW114" s="27"/>
      <c r="BX114" s="27"/>
    </row>
    <row r="115" spans="1:76" s="25" customFormat="1" ht="108.6" customHeight="1">
      <c r="A115" s="41">
        <v>0</v>
      </c>
      <c r="B115" s="42"/>
      <c r="C115" s="42"/>
      <c r="D115" s="30" t="s">
        <v>183</v>
      </c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5"/>
      <c r="Q115" s="29" t="s">
        <v>180</v>
      </c>
      <c r="R115" s="29"/>
      <c r="S115" s="29"/>
      <c r="T115" s="29"/>
      <c r="U115" s="29"/>
      <c r="V115" s="30" t="str">
        <f>V112</f>
        <v>Звіти про проведенння змагань  за 2020р., календарний  план на 2021 рік зі змінами, проєкт календарного плану на  2022р, розрахунки до бюджетної пропозиції до прогнозу місцевого бюджету  на  2022 -2024 роки</v>
      </c>
      <c r="W115" s="34"/>
      <c r="X115" s="34"/>
      <c r="Y115" s="34"/>
      <c r="Z115" s="34"/>
      <c r="AA115" s="34"/>
      <c r="AB115" s="34"/>
      <c r="AC115" s="34"/>
      <c r="AD115" s="34"/>
      <c r="AE115" s="35"/>
      <c r="AF115" s="26">
        <v>546</v>
      </c>
      <c r="AG115" s="26"/>
      <c r="AH115" s="26"/>
      <c r="AI115" s="26"/>
      <c r="AJ115" s="26"/>
      <c r="AK115" s="26">
        <v>0</v>
      </c>
      <c r="AL115" s="26"/>
      <c r="AM115" s="26"/>
      <c r="AN115" s="26"/>
      <c r="AO115" s="26"/>
      <c r="AP115" s="26">
        <v>546</v>
      </c>
      <c r="AQ115" s="26"/>
      <c r="AR115" s="26"/>
      <c r="AS115" s="26"/>
      <c r="AT115" s="26"/>
      <c r="AU115" s="26">
        <v>896</v>
      </c>
      <c r="AV115" s="26"/>
      <c r="AW115" s="26"/>
      <c r="AX115" s="26"/>
      <c r="AY115" s="26"/>
      <c r="AZ115" s="26">
        <v>0</v>
      </c>
      <c r="BA115" s="26"/>
      <c r="BB115" s="26"/>
      <c r="BC115" s="26"/>
      <c r="BD115" s="26"/>
      <c r="BE115" s="26">
        <v>896</v>
      </c>
      <c r="BF115" s="26"/>
      <c r="BG115" s="26"/>
      <c r="BH115" s="26"/>
      <c r="BI115" s="26"/>
      <c r="BJ115" s="26">
        <v>903</v>
      </c>
      <c r="BK115" s="26"/>
      <c r="BL115" s="26"/>
      <c r="BM115" s="26"/>
      <c r="BN115" s="26"/>
      <c r="BO115" s="26">
        <v>0</v>
      </c>
      <c r="BP115" s="26"/>
      <c r="BQ115" s="26"/>
      <c r="BR115" s="26"/>
      <c r="BS115" s="26"/>
      <c r="BT115" s="26">
        <v>903</v>
      </c>
      <c r="BU115" s="26"/>
      <c r="BV115" s="26"/>
      <c r="BW115" s="26"/>
      <c r="BX115" s="26"/>
    </row>
    <row r="116" spans="1:76" s="25" customFormat="1" ht="113.45" customHeight="1">
      <c r="A116" s="41">
        <v>0</v>
      </c>
      <c r="B116" s="42"/>
      <c r="C116" s="42"/>
      <c r="D116" s="30" t="s">
        <v>184</v>
      </c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5"/>
      <c r="Q116" s="29" t="s">
        <v>185</v>
      </c>
      <c r="R116" s="29"/>
      <c r="S116" s="29"/>
      <c r="T116" s="29"/>
      <c r="U116" s="29"/>
      <c r="V116" s="30" t="str">
        <f>V112</f>
        <v>Звіти про проведенння змагань  за 2020р., календарний  план на 2021 рік зі змінами, проєкт календарного плану на  2022р, розрахунки до бюджетної пропозиції до прогнозу місцевого бюджету  на  2022 -2024 роки</v>
      </c>
      <c r="W116" s="34"/>
      <c r="X116" s="34"/>
      <c r="Y116" s="34"/>
      <c r="Z116" s="34"/>
      <c r="AA116" s="34"/>
      <c r="AB116" s="34"/>
      <c r="AC116" s="34"/>
      <c r="AD116" s="34"/>
      <c r="AE116" s="35"/>
      <c r="AF116" s="26">
        <v>77</v>
      </c>
      <c r="AG116" s="26"/>
      <c r="AH116" s="26"/>
      <c r="AI116" s="26"/>
      <c r="AJ116" s="26"/>
      <c r="AK116" s="26">
        <v>0</v>
      </c>
      <c r="AL116" s="26"/>
      <c r="AM116" s="26"/>
      <c r="AN116" s="26"/>
      <c r="AO116" s="26"/>
      <c r="AP116" s="26">
        <v>77</v>
      </c>
      <c r="AQ116" s="26"/>
      <c r="AR116" s="26"/>
      <c r="AS116" s="26"/>
      <c r="AT116" s="26"/>
      <c r="AU116" s="26">
        <v>56</v>
      </c>
      <c r="AV116" s="26"/>
      <c r="AW116" s="26"/>
      <c r="AX116" s="26"/>
      <c r="AY116" s="26"/>
      <c r="AZ116" s="26">
        <v>0</v>
      </c>
      <c r="BA116" s="26"/>
      <c r="BB116" s="26"/>
      <c r="BC116" s="26"/>
      <c r="BD116" s="26"/>
      <c r="BE116" s="26">
        <v>56</v>
      </c>
      <c r="BF116" s="26"/>
      <c r="BG116" s="26"/>
      <c r="BH116" s="26"/>
      <c r="BI116" s="26"/>
      <c r="BJ116" s="26">
        <v>76</v>
      </c>
      <c r="BK116" s="26"/>
      <c r="BL116" s="26"/>
      <c r="BM116" s="26"/>
      <c r="BN116" s="26"/>
      <c r="BO116" s="26">
        <v>0</v>
      </c>
      <c r="BP116" s="26"/>
      <c r="BQ116" s="26"/>
      <c r="BR116" s="26"/>
      <c r="BS116" s="26"/>
      <c r="BT116" s="26">
        <v>76</v>
      </c>
      <c r="BU116" s="26"/>
      <c r="BV116" s="26"/>
      <c r="BW116" s="26"/>
      <c r="BX116" s="26"/>
    </row>
    <row r="117" spans="1:76" s="6" customFormat="1" ht="15" customHeight="1">
      <c r="A117" s="75">
        <v>0</v>
      </c>
      <c r="B117" s="76"/>
      <c r="C117" s="76"/>
      <c r="D117" s="71" t="s">
        <v>186</v>
      </c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5"/>
      <c r="Q117" s="46"/>
      <c r="R117" s="46"/>
      <c r="S117" s="46"/>
      <c r="T117" s="46"/>
      <c r="U117" s="46"/>
      <c r="V117" s="71"/>
      <c r="W117" s="54"/>
      <c r="X117" s="54"/>
      <c r="Y117" s="54"/>
      <c r="Z117" s="54"/>
      <c r="AA117" s="54"/>
      <c r="AB117" s="54"/>
      <c r="AC117" s="54"/>
      <c r="AD117" s="54"/>
      <c r="AE117" s="55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  <c r="BP117" s="27"/>
      <c r="BQ117" s="27"/>
      <c r="BR117" s="27"/>
      <c r="BS117" s="27"/>
      <c r="BT117" s="27"/>
      <c r="BU117" s="27"/>
      <c r="BV117" s="27"/>
      <c r="BW117" s="27"/>
      <c r="BX117" s="27"/>
    </row>
    <row r="118" spans="1:76" s="25" customFormat="1" ht="57" customHeight="1">
      <c r="A118" s="41">
        <v>0</v>
      </c>
      <c r="B118" s="42"/>
      <c r="C118" s="42"/>
      <c r="D118" s="30" t="s">
        <v>187</v>
      </c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5"/>
      <c r="Q118" s="29" t="s">
        <v>188</v>
      </c>
      <c r="R118" s="29"/>
      <c r="S118" s="29"/>
      <c r="T118" s="29"/>
      <c r="U118" s="29"/>
      <c r="V118" s="30" t="s">
        <v>189</v>
      </c>
      <c r="W118" s="34"/>
      <c r="X118" s="34"/>
      <c r="Y118" s="34"/>
      <c r="Z118" s="34"/>
      <c r="AA118" s="34"/>
      <c r="AB118" s="34"/>
      <c r="AC118" s="34"/>
      <c r="AD118" s="34"/>
      <c r="AE118" s="35"/>
      <c r="AF118" s="26">
        <v>36</v>
      </c>
      <c r="AG118" s="26"/>
      <c r="AH118" s="26"/>
      <c r="AI118" s="26"/>
      <c r="AJ118" s="26"/>
      <c r="AK118" s="26">
        <v>0</v>
      </c>
      <c r="AL118" s="26"/>
      <c r="AM118" s="26"/>
      <c r="AN118" s="26"/>
      <c r="AO118" s="26"/>
      <c r="AP118" s="26">
        <v>36</v>
      </c>
      <c r="AQ118" s="26"/>
      <c r="AR118" s="26"/>
      <c r="AS118" s="26"/>
      <c r="AT118" s="26"/>
      <c r="AU118" s="26">
        <v>48</v>
      </c>
      <c r="AV118" s="26"/>
      <c r="AW118" s="26"/>
      <c r="AX118" s="26"/>
      <c r="AY118" s="26"/>
      <c r="AZ118" s="26">
        <v>0</v>
      </c>
      <c r="BA118" s="26"/>
      <c r="BB118" s="26"/>
      <c r="BC118" s="26"/>
      <c r="BD118" s="26"/>
      <c r="BE118" s="26">
        <v>48</v>
      </c>
      <c r="BF118" s="26"/>
      <c r="BG118" s="26"/>
      <c r="BH118" s="26"/>
      <c r="BI118" s="26"/>
      <c r="BJ118" s="26">
        <v>47</v>
      </c>
      <c r="BK118" s="26"/>
      <c r="BL118" s="26"/>
      <c r="BM118" s="26"/>
      <c r="BN118" s="26"/>
      <c r="BO118" s="26">
        <v>0</v>
      </c>
      <c r="BP118" s="26"/>
      <c r="BQ118" s="26"/>
      <c r="BR118" s="26"/>
      <c r="BS118" s="26"/>
      <c r="BT118" s="26">
        <v>47</v>
      </c>
      <c r="BU118" s="26"/>
      <c r="BV118" s="26"/>
      <c r="BW118" s="26"/>
      <c r="BX118" s="26"/>
    </row>
    <row r="119" spans="1:76" s="25" customFormat="1" ht="75" customHeight="1">
      <c r="A119" s="41">
        <v>0</v>
      </c>
      <c r="B119" s="42"/>
      <c r="C119" s="42"/>
      <c r="D119" s="30" t="s">
        <v>190</v>
      </c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5"/>
      <c r="Q119" s="29" t="s">
        <v>188</v>
      </c>
      <c r="R119" s="29"/>
      <c r="S119" s="29"/>
      <c r="T119" s="29"/>
      <c r="U119" s="29"/>
      <c r="V119" s="30" t="s">
        <v>191</v>
      </c>
      <c r="W119" s="34"/>
      <c r="X119" s="34"/>
      <c r="Y119" s="34"/>
      <c r="Z119" s="34"/>
      <c r="AA119" s="34"/>
      <c r="AB119" s="34"/>
      <c r="AC119" s="34"/>
      <c r="AD119" s="34"/>
      <c r="AE119" s="35"/>
      <c r="AF119" s="26">
        <v>546</v>
      </c>
      <c r="AG119" s="26"/>
      <c r="AH119" s="26"/>
      <c r="AI119" s="26"/>
      <c r="AJ119" s="26"/>
      <c r="AK119" s="26">
        <v>0</v>
      </c>
      <c r="AL119" s="26"/>
      <c r="AM119" s="26"/>
      <c r="AN119" s="26"/>
      <c r="AO119" s="26"/>
      <c r="AP119" s="26">
        <v>546</v>
      </c>
      <c r="AQ119" s="26"/>
      <c r="AR119" s="26"/>
      <c r="AS119" s="26"/>
      <c r="AT119" s="26"/>
      <c r="AU119" s="26">
        <v>723</v>
      </c>
      <c r="AV119" s="26"/>
      <c r="AW119" s="26"/>
      <c r="AX119" s="26"/>
      <c r="AY119" s="26"/>
      <c r="AZ119" s="26">
        <v>0</v>
      </c>
      <c r="BA119" s="26"/>
      <c r="BB119" s="26"/>
      <c r="BC119" s="26"/>
      <c r="BD119" s="26"/>
      <c r="BE119" s="26">
        <v>723</v>
      </c>
      <c r="BF119" s="26"/>
      <c r="BG119" s="26"/>
      <c r="BH119" s="26"/>
      <c r="BI119" s="26"/>
      <c r="BJ119" s="26">
        <v>740</v>
      </c>
      <c r="BK119" s="26"/>
      <c r="BL119" s="26"/>
      <c r="BM119" s="26"/>
      <c r="BN119" s="26"/>
      <c r="BO119" s="26">
        <v>0</v>
      </c>
      <c r="BP119" s="26"/>
      <c r="BQ119" s="26"/>
      <c r="BR119" s="26"/>
      <c r="BS119" s="26"/>
      <c r="BT119" s="26">
        <v>740</v>
      </c>
      <c r="BU119" s="26"/>
      <c r="BV119" s="26"/>
      <c r="BW119" s="26"/>
      <c r="BX119" s="26"/>
    </row>
    <row r="120" spans="1:76" s="6" customFormat="1" ht="15" customHeight="1">
      <c r="A120" s="75">
        <v>0</v>
      </c>
      <c r="B120" s="76"/>
      <c r="C120" s="76"/>
      <c r="D120" s="71" t="s">
        <v>192</v>
      </c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5"/>
      <c r="Q120" s="46"/>
      <c r="R120" s="46"/>
      <c r="S120" s="46"/>
      <c r="T120" s="46"/>
      <c r="U120" s="46"/>
      <c r="V120" s="71"/>
      <c r="W120" s="54"/>
      <c r="X120" s="54"/>
      <c r="Y120" s="54"/>
      <c r="Z120" s="54"/>
      <c r="AA120" s="54"/>
      <c r="AB120" s="54"/>
      <c r="AC120" s="54"/>
      <c r="AD120" s="54"/>
      <c r="AE120" s="55"/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27"/>
      <c r="BK120" s="27"/>
      <c r="BL120" s="27"/>
      <c r="BM120" s="27"/>
      <c r="BN120" s="27"/>
      <c r="BO120" s="27"/>
      <c r="BP120" s="27"/>
      <c r="BQ120" s="27"/>
      <c r="BR120" s="27"/>
      <c r="BS120" s="27"/>
      <c r="BT120" s="27"/>
      <c r="BU120" s="27"/>
      <c r="BV120" s="27"/>
      <c r="BW120" s="27"/>
      <c r="BX120" s="27"/>
    </row>
    <row r="121" spans="1:76" s="25" customFormat="1" ht="114" customHeight="1">
      <c r="A121" s="41">
        <v>0</v>
      </c>
      <c r="B121" s="42"/>
      <c r="C121" s="42"/>
      <c r="D121" s="30" t="s">
        <v>193</v>
      </c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5"/>
      <c r="Q121" s="29" t="s">
        <v>194</v>
      </c>
      <c r="R121" s="29"/>
      <c r="S121" s="29"/>
      <c r="T121" s="29"/>
      <c r="U121" s="29"/>
      <c r="V121" s="30" t="s">
        <v>195</v>
      </c>
      <c r="W121" s="34"/>
      <c r="X121" s="34"/>
      <c r="Y121" s="34"/>
      <c r="Z121" s="34"/>
      <c r="AA121" s="34"/>
      <c r="AB121" s="34"/>
      <c r="AC121" s="34"/>
      <c r="AD121" s="34"/>
      <c r="AE121" s="35"/>
      <c r="AF121" s="26">
        <v>-46</v>
      </c>
      <c r="AG121" s="26"/>
      <c r="AH121" s="26"/>
      <c r="AI121" s="26"/>
      <c r="AJ121" s="26"/>
      <c r="AK121" s="26">
        <v>0</v>
      </c>
      <c r="AL121" s="26"/>
      <c r="AM121" s="26"/>
      <c r="AN121" s="26"/>
      <c r="AO121" s="26"/>
      <c r="AP121" s="26">
        <v>-46</v>
      </c>
      <c r="AQ121" s="26"/>
      <c r="AR121" s="26"/>
      <c r="AS121" s="26"/>
      <c r="AT121" s="26"/>
      <c r="AU121" s="26">
        <v>57</v>
      </c>
      <c r="AV121" s="26"/>
      <c r="AW121" s="26"/>
      <c r="AX121" s="26"/>
      <c r="AY121" s="26"/>
      <c r="AZ121" s="26">
        <v>0</v>
      </c>
      <c r="BA121" s="26"/>
      <c r="BB121" s="26"/>
      <c r="BC121" s="26"/>
      <c r="BD121" s="26"/>
      <c r="BE121" s="26">
        <v>57</v>
      </c>
      <c r="BF121" s="26"/>
      <c r="BG121" s="26"/>
      <c r="BH121" s="26"/>
      <c r="BI121" s="26"/>
      <c r="BJ121" s="26">
        <v>8</v>
      </c>
      <c r="BK121" s="26"/>
      <c r="BL121" s="26"/>
      <c r="BM121" s="26"/>
      <c r="BN121" s="26"/>
      <c r="BO121" s="26">
        <v>0</v>
      </c>
      <c r="BP121" s="26"/>
      <c r="BQ121" s="26"/>
      <c r="BR121" s="26"/>
      <c r="BS121" s="26"/>
      <c r="BT121" s="26">
        <v>8</v>
      </c>
      <c r="BU121" s="26"/>
      <c r="BV121" s="26"/>
      <c r="BW121" s="26"/>
      <c r="BX121" s="26"/>
    </row>
    <row r="122" spans="1:76" s="25" customFormat="1" ht="120" customHeight="1">
      <c r="A122" s="41">
        <v>0</v>
      </c>
      <c r="B122" s="42"/>
      <c r="C122" s="42"/>
      <c r="D122" s="30" t="s">
        <v>196</v>
      </c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5"/>
      <c r="Q122" s="29" t="s">
        <v>194</v>
      </c>
      <c r="R122" s="29"/>
      <c r="S122" s="29"/>
      <c r="T122" s="29"/>
      <c r="U122" s="29"/>
      <c r="V122" s="30" t="s">
        <v>197</v>
      </c>
      <c r="W122" s="34"/>
      <c r="X122" s="34"/>
      <c r="Y122" s="34"/>
      <c r="Z122" s="34"/>
      <c r="AA122" s="34"/>
      <c r="AB122" s="34"/>
      <c r="AC122" s="34"/>
      <c r="AD122" s="34"/>
      <c r="AE122" s="35"/>
      <c r="AF122" s="26">
        <v>23</v>
      </c>
      <c r="AG122" s="26"/>
      <c r="AH122" s="26"/>
      <c r="AI122" s="26"/>
      <c r="AJ122" s="26"/>
      <c r="AK122" s="26">
        <v>0</v>
      </c>
      <c r="AL122" s="26"/>
      <c r="AM122" s="26"/>
      <c r="AN122" s="26"/>
      <c r="AO122" s="26"/>
      <c r="AP122" s="26">
        <v>23</v>
      </c>
      <c r="AQ122" s="26"/>
      <c r="AR122" s="26"/>
      <c r="AS122" s="26"/>
      <c r="AT122" s="26"/>
      <c r="AU122" s="26">
        <v>31</v>
      </c>
      <c r="AV122" s="26"/>
      <c r="AW122" s="26"/>
      <c r="AX122" s="26"/>
      <c r="AY122" s="26"/>
      <c r="AZ122" s="26">
        <v>0</v>
      </c>
      <c r="BA122" s="26"/>
      <c r="BB122" s="26"/>
      <c r="BC122" s="26"/>
      <c r="BD122" s="26"/>
      <c r="BE122" s="26">
        <v>31</v>
      </c>
      <c r="BF122" s="26"/>
      <c r="BG122" s="26"/>
      <c r="BH122" s="26"/>
      <c r="BI122" s="26"/>
      <c r="BJ122" s="26">
        <v>4</v>
      </c>
      <c r="BK122" s="26"/>
      <c r="BL122" s="26"/>
      <c r="BM122" s="26"/>
      <c r="BN122" s="26"/>
      <c r="BO122" s="26">
        <v>0</v>
      </c>
      <c r="BP122" s="26"/>
      <c r="BQ122" s="26"/>
      <c r="BR122" s="26"/>
      <c r="BS122" s="26"/>
      <c r="BT122" s="26">
        <v>4</v>
      </c>
      <c r="BU122" s="26"/>
      <c r="BV122" s="26"/>
      <c r="BW122" s="26"/>
      <c r="BX122" s="26"/>
    </row>
    <row r="123" spans="1:76" s="25" customFormat="1" ht="60" customHeight="1">
      <c r="A123" s="41">
        <v>0</v>
      </c>
      <c r="B123" s="42"/>
      <c r="C123" s="42"/>
      <c r="D123" s="30" t="s">
        <v>260</v>
      </c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5"/>
      <c r="Q123" s="29" t="s">
        <v>185</v>
      </c>
      <c r="R123" s="29"/>
      <c r="S123" s="29"/>
      <c r="T123" s="29"/>
      <c r="U123" s="29"/>
      <c r="V123" s="30" t="s">
        <v>257</v>
      </c>
      <c r="W123" s="34"/>
      <c r="X123" s="34"/>
      <c r="Y123" s="34"/>
      <c r="Z123" s="34"/>
      <c r="AA123" s="34"/>
      <c r="AB123" s="34"/>
      <c r="AC123" s="34"/>
      <c r="AD123" s="34"/>
      <c r="AE123" s="35"/>
      <c r="AF123" s="26">
        <v>64</v>
      </c>
      <c r="AG123" s="26"/>
      <c r="AH123" s="26"/>
      <c r="AI123" s="26"/>
      <c r="AJ123" s="26"/>
      <c r="AK123" s="26">
        <v>0</v>
      </c>
      <c r="AL123" s="26"/>
      <c r="AM123" s="26"/>
      <c r="AN123" s="26"/>
      <c r="AO123" s="26"/>
      <c r="AP123" s="26">
        <v>64</v>
      </c>
      <c r="AQ123" s="26"/>
      <c r="AR123" s="26"/>
      <c r="AS123" s="26"/>
      <c r="AT123" s="26"/>
      <c r="AU123" s="26">
        <v>84</v>
      </c>
      <c r="AV123" s="26"/>
      <c r="AW123" s="26"/>
      <c r="AX123" s="26"/>
      <c r="AY123" s="26"/>
      <c r="AZ123" s="26">
        <v>0</v>
      </c>
      <c r="BA123" s="26"/>
      <c r="BB123" s="26"/>
      <c r="BC123" s="26"/>
      <c r="BD123" s="26"/>
      <c r="BE123" s="26">
        <v>84</v>
      </c>
      <c r="BF123" s="26"/>
      <c r="BG123" s="26"/>
      <c r="BH123" s="26"/>
      <c r="BI123" s="26"/>
      <c r="BJ123" s="26">
        <v>87</v>
      </c>
      <c r="BK123" s="26"/>
      <c r="BL123" s="26"/>
      <c r="BM123" s="26"/>
      <c r="BN123" s="26"/>
      <c r="BO123" s="26">
        <v>0</v>
      </c>
      <c r="BP123" s="26"/>
      <c r="BQ123" s="26"/>
      <c r="BR123" s="26"/>
      <c r="BS123" s="26"/>
      <c r="BT123" s="26">
        <v>87</v>
      </c>
      <c r="BU123" s="26"/>
      <c r="BV123" s="26"/>
      <c r="BW123" s="26"/>
      <c r="BX123" s="26"/>
    </row>
    <row r="124" spans="1:76" s="25" customFormat="1" ht="32.450000000000003" customHeight="1">
      <c r="A124" s="77"/>
      <c r="B124" s="78"/>
      <c r="C124" s="78"/>
      <c r="D124" s="30" t="s">
        <v>259</v>
      </c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5"/>
      <c r="Q124" s="29" t="s">
        <v>185</v>
      </c>
      <c r="R124" s="29"/>
      <c r="S124" s="29"/>
      <c r="T124" s="29"/>
      <c r="U124" s="29"/>
      <c r="V124" s="30" t="s">
        <v>257</v>
      </c>
      <c r="W124" s="34"/>
      <c r="X124" s="34"/>
      <c r="Y124" s="34"/>
      <c r="Z124" s="34"/>
      <c r="AA124" s="34"/>
      <c r="AB124" s="34"/>
      <c r="AC124" s="34"/>
      <c r="AD124" s="34"/>
      <c r="AE124" s="35"/>
      <c r="AF124" s="96" t="s">
        <v>265</v>
      </c>
      <c r="AG124" s="97"/>
      <c r="AH124" s="97"/>
      <c r="AI124" s="97"/>
      <c r="AJ124" s="97"/>
      <c r="AK124" s="98"/>
      <c r="AL124" s="98"/>
      <c r="AM124" s="98"/>
      <c r="AN124" s="98"/>
      <c r="AO124" s="98"/>
      <c r="AP124" s="98"/>
      <c r="AQ124" s="98"/>
      <c r="AR124" s="98"/>
      <c r="AS124" s="98"/>
      <c r="AT124" s="98"/>
      <c r="AU124" s="98"/>
      <c r="AV124" s="98"/>
      <c r="AW124" s="98"/>
      <c r="AX124" s="98"/>
      <c r="AY124" s="98"/>
      <c r="AZ124" s="98"/>
      <c r="BA124" s="98"/>
      <c r="BB124" s="98"/>
      <c r="BC124" s="98"/>
      <c r="BD124" s="98"/>
      <c r="BE124" s="98"/>
      <c r="BF124" s="98"/>
      <c r="BG124" s="98"/>
      <c r="BH124" s="98"/>
      <c r="BI124" s="99"/>
      <c r="BJ124" s="26">
        <v>27</v>
      </c>
      <c r="BK124" s="26"/>
      <c r="BL124" s="26"/>
      <c r="BM124" s="26"/>
      <c r="BN124" s="26"/>
      <c r="BO124" s="26">
        <v>0</v>
      </c>
      <c r="BP124" s="26"/>
      <c r="BQ124" s="26"/>
      <c r="BR124" s="26"/>
      <c r="BS124" s="26"/>
      <c r="BT124" s="26">
        <v>27</v>
      </c>
      <c r="BU124" s="26"/>
      <c r="BV124" s="26"/>
      <c r="BW124" s="26"/>
      <c r="BX124" s="26"/>
    </row>
    <row r="125" spans="1:76" s="25" customFormat="1" ht="88.5" customHeight="1">
      <c r="A125" s="41">
        <v>0</v>
      </c>
      <c r="B125" s="42"/>
      <c r="C125" s="42"/>
      <c r="D125" s="30" t="s">
        <v>266</v>
      </c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5"/>
      <c r="Q125" s="29" t="s">
        <v>185</v>
      </c>
      <c r="R125" s="29"/>
      <c r="S125" s="29"/>
      <c r="T125" s="29"/>
      <c r="U125" s="29"/>
      <c r="V125" s="30" t="s">
        <v>257</v>
      </c>
      <c r="W125" s="34"/>
      <c r="X125" s="34"/>
      <c r="Y125" s="34"/>
      <c r="Z125" s="34"/>
      <c r="AA125" s="34"/>
      <c r="AB125" s="34"/>
      <c r="AC125" s="34"/>
      <c r="AD125" s="34"/>
      <c r="AE125" s="35"/>
      <c r="AF125" s="26">
        <v>45</v>
      </c>
      <c r="AG125" s="26"/>
      <c r="AH125" s="26"/>
      <c r="AI125" s="26"/>
      <c r="AJ125" s="26"/>
      <c r="AK125" s="26">
        <v>0</v>
      </c>
      <c r="AL125" s="26"/>
      <c r="AM125" s="26"/>
      <c r="AN125" s="26"/>
      <c r="AO125" s="26"/>
      <c r="AP125" s="26">
        <v>45</v>
      </c>
      <c r="AQ125" s="26"/>
      <c r="AR125" s="26"/>
      <c r="AS125" s="26"/>
      <c r="AT125" s="26"/>
      <c r="AU125" s="26">
        <v>150</v>
      </c>
      <c r="AV125" s="26"/>
      <c r="AW125" s="26"/>
      <c r="AX125" s="26"/>
      <c r="AY125" s="26"/>
      <c r="AZ125" s="26">
        <v>0</v>
      </c>
      <c r="BA125" s="26"/>
      <c r="BB125" s="26"/>
      <c r="BC125" s="26"/>
      <c r="BD125" s="26"/>
      <c r="BE125" s="26">
        <v>150</v>
      </c>
      <c r="BF125" s="26"/>
      <c r="BG125" s="26"/>
      <c r="BH125" s="26"/>
      <c r="BI125" s="26"/>
      <c r="BJ125" s="26">
        <v>118</v>
      </c>
      <c r="BK125" s="26"/>
      <c r="BL125" s="26"/>
      <c r="BM125" s="26"/>
      <c r="BN125" s="26"/>
      <c r="BO125" s="26">
        <v>0</v>
      </c>
      <c r="BP125" s="26"/>
      <c r="BQ125" s="26"/>
      <c r="BR125" s="26"/>
      <c r="BS125" s="26"/>
      <c r="BT125" s="26">
        <v>118</v>
      </c>
      <c r="BU125" s="26"/>
      <c r="BV125" s="26"/>
      <c r="BW125" s="26"/>
      <c r="BX125" s="26"/>
    </row>
    <row r="126" spans="1:76" s="25" customFormat="1" ht="33.6" customHeight="1">
      <c r="A126" s="77"/>
      <c r="B126" s="78"/>
      <c r="C126" s="78"/>
      <c r="D126" s="30" t="s">
        <v>259</v>
      </c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5"/>
      <c r="Q126" s="29" t="s">
        <v>185</v>
      </c>
      <c r="R126" s="29"/>
      <c r="S126" s="29"/>
      <c r="T126" s="29"/>
      <c r="U126" s="29"/>
      <c r="V126" s="43" t="str">
        <f>V128</f>
        <v>-//-</v>
      </c>
      <c r="W126" s="56"/>
      <c r="X126" s="56"/>
      <c r="Y126" s="56"/>
      <c r="Z126" s="56"/>
      <c r="AA126" s="56"/>
      <c r="AB126" s="56"/>
      <c r="AC126" s="56"/>
      <c r="AD126" s="56"/>
      <c r="AE126" s="57"/>
      <c r="AF126" s="96" t="s">
        <v>265</v>
      </c>
      <c r="AG126" s="97"/>
      <c r="AH126" s="97"/>
      <c r="AI126" s="97"/>
      <c r="AJ126" s="97"/>
      <c r="AK126" s="98"/>
      <c r="AL126" s="98"/>
      <c r="AM126" s="98"/>
      <c r="AN126" s="98"/>
      <c r="AO126" s="98"/>
      <c r="AP126" s="98"/>
      <c r="AQ126" s="98"/>
      <c r="AR126" s="98"/>
      <c r="AS126" s="98"/>
      <c r="AT126" s="98"/>
      <c r="AU126" s="98"/>
      <c r="AV126" s="98"/>
      <c r="AW126" s="98"/>
      <c r="AX126" s="98"/>
      <c r="AY126" s="98"/>
      <c r="AZ126" s="98"/>
      <c r="BA126" s="98"/>
      <c r="BB126" s="98"/>
      <c r="BC126" s="98"/>
      <c r="BD126" s="98"/>
      <c r="BE126" s="98"/>
      <c r="BF126" s="98"/>
      <c r="BG126" s="98"/>
      <c r="BH126" s="98"/>
      <c r="BI126" s="99"/>
      <c r="BJ126" s="26">
        <v>100</v>
      </c>
      <c r="BK126" s="26"/>
      <c r="BL126" s="26"/>
      <c r="BM126" s="26"/>
      <c r="BN126" s="26"/>
      <c r="BO126" s="26">
        <v>0</v>
      </c>
      <c r="BP126" s="26"/>
      <c r="BQ126" s="26"/>
      <c r="BR126" s="26"/>
      <c r="BS126" s="26"/>
      <c r="BT126" s="26">
        <v>100</v>
      </c>
      <c r="BU126" s="26"/>
      <c r="BV126" s="26"/>
      <c r="BW126" s="26"/>
      <c r="BX126" s="26"/>
    </row>
    <row r="127" spans="1:76" s="25" customFormat="1" ht="117.75" customHeight="1">
      <c r="A127" s="41">
        <v>0</v>
      </c>
      <c r="B127" s="42"/>
      <c r="C127" s="42"/>
      <c r="D127" s="30" t="s">
        <v>267</v>
      </c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5"/>
      <c r="Q127" s="29" t="s">
        <v>194</v>
      </c>
      <c r="R127" s="29"/>
      <c r="S127" s="29"/>
      <c r="T127" s="29"/>
      <c r="U127" s="29"/>
      <c r="V127" s="30" t="s">
        <v>268</v>
      </c>
      <c r="W127" s="34"/>
      <c r="X127" s="34"/>
      <c r="Y127" s="34"/>
      <c r="Z127" s="34"/>
      <c r="AA127" s="34"/>
      <c r="AB127" s="34"/>
      <c r="AC127" s="34"/>
      <c r="AD127" s="34"/>
      <c r="AE127" s="35"/>
      <c r="AF127" s="26">
        <v>-70</v>
      </c>
      <c r="AG127" s="26"/>
      <c r="AH127" s="26"/>
      <c r="AI127" s="26"/>
      <c r="AJ127" s="26"/>
      <c r="AK127" s="26">
        <v>0</v>
      </c>
      <c r="AL127" s="26"/>
      <c r="AM127" s="26"/>
      <c r="AN127" s="26"/>
      <c r="AO127" s="26"/>
      <c r="AP127" s="26">
        <v>-70</v>
      </c>
      <c r="AQ127" s="26"/>
      <c r="AR127" s="26"/>
      <c r="AS127" s="26"/>
      <c r="AT127" s="26"/>
      <c r="AU127" s="26">
        <v>233</v>
      </c>
      <c r="AV127" s="26"/>
      <c r="AW127" s="26"/>
      <c r="AX127" s="26"/>
      <c r="AY127" s="26"/>
      <c r="AZ127" s="26">
        <v>0</v>
      </c>
      <c r="BA127" s="26"/>
      <c r="BB127" s="26"/>
      <c r="BC127" s="26"/>
      <c r="BD127" s="26"/>
      <c r="BE127" s="26">
        <v>233</v>
      </c>
      <c r="BF127" s="26"/>
      <c r="BG127" s="26"/>
      <c r="BH127" s="26"/>
      <c r="BI127" s="26"/>
      <c r="BJ127" s="26">
        <v>-21</v>
      </c>
      <c r="BK127" s="26"/>
      <c r="BL127" s="26"/>
      <c r="BM127" s="26"/>
      <c r="BN127" s="26"/>
      <c r="BO127" s="26">
        <v>0</v>
      </c>
      <c r="BP127" s="26"/>
      <c r="BQ127" s="26"/>
      <c r="BR127" s="26"/>
      <c r="BS127" s="26"/>
      <c r="BT127" s="26">
        <v>-21</v>
      </c>
      <c r="BU127" s="26"/>
      <c r="BV127" s="26"/>
      <c r="BW127" s="26"/>
      <c r="BX127" s="26"/>
    </row>
    <row r="128" spans="1:76" s="25" customFormat="1" ht="28.15" customHeight="1">
      <c r="A128" s="77"/>
      <c r="B128" s="78"/>
      <c r="C128" s="78"/>
      <c r="D128" s="30" t="s">
        <v>259</v>
      </c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5"/>
      <c r="Q128" s="29" t="s">
        <v>194</v>
      </c>
      <c r="R128" s="29"/>
      <c r="S128" s="29"/>
      <c r="T128" s="29"/>
      <c r="U128" s="29"/>
      <c r="V128" s="43" t="s">
        <v>269</v>
      </c>
      <c r="W128" s="44"/>
      <c r="X128" s="44"/>
      <c r="Y128" s="44"/>
      <c r="Z128" s="44"/>
      <c r="AA128" s="44"/>
      <c r="AB128" s="44"/>
      <c r="AC128" s="44"/>
      <c r="AD128" s="44"/>
      <c r="AE128" s="45"/>
      <c r="AF128" s="96" t="s">
        <v>265</v>
      </c>
      <c r="AG128" s="97"/>
      <c r="AH128" s="97"/>
      <c r="AI128" s="97"/>
      <c r="AJ128" s="97"/>
      <c r="AK128" s="98"/>
      <c r="AL128" s="98"/>
      <c r="AM128" s="98"/>
      <c r="AN128" s="98"/>
      <c r="AO128" s="98"/>
      <c r="AP128" s="98"/>
      <c r="AQ128" s="98"/>
      <c r="AR128" s="98"/>
      <c r="AS128" s="98"/>
      <c r="AT128" s="98"/>
      <c r="AU128" s="98"/>
      <c r="AV128" s="98"/>
      <c r="AW128" s="98"/>
      <c r="AX128" s="98"/>
      <c r="AY128" s="98"/>
      <c r="AZ128" s="98"/>
      <c r="BA128" s="98"/>
      <c r="BB128" s="98"/>
      <c r="BC128" s="98"/>
      <c r="BD128" s="98"/>
      <c r="BE128" s="98"/>
      <c r="BF128" s="98"/>
      <c r="BG128" s="98"/>
      <c r="BH128" s="98"/>
      <c r="BI128" s="99"/>
      <c r="BJ128" s="26">
        <v>100</v>
      </c>
      <c r="BK128" s="26"/>
      <c r="BL128" s="26"/>
      <c r="BM128" s="26"/>
      <c r="BN128" s="26"/>
      <c r="BO128" s="26">
        <v>0</v>
      </c>
      <c r="BP128" s="26"/>
      <c r="BQ128" s="26"/>
      <c r="BR128" s="26"/>
      <c r="BS128" s="26"/>
      <c r="BT128" s="26">
        <v>100</v>
      </c>
      <c r="BU128" s="26"/>
      <c r="BV128" s="26"/>
      <c r="BW128" s="26"/>
      <c r="BX128" s="26"/>
    </row>
    <row r="130" spans="1:79" ht="14.25" customHeight="1">
      <c r="A130" s="36" t="s">
        <v>243</v>
      </c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F130" s="36"/>
      <c r="AG130" s="36"/>
      <c r="AH130" s="36"/>
      <c r="AI130" s="36"/>
      <c r="AJ130" s="36"/>
      <c r="AK130" s="36"/>
      <c r="AL130" s="36"/>
      <c r="AM130" s="36"/>
      <c r="AN130" s="36"/>
      <c r="AO130" s="36"/>
      <c r="AP130" s="36"/>
      <c r="AQ130" s="36"/>
      <c r="AR130" s="36"/>
      <c r="AS130" s="36"/>
      <c r="AT130" s="36"/>
      <c r="AU130" s="36"/>
      <c r="AV130" s="36"/>
      <c r="AW130" s="36"/>
      <c r="AX130" s="36"/>
      <c r="AY130" s="36"/>
      <c r="AZ130" s="36"/>
      <c r="BA130" s="36"/>
      <c r="BB130" s="36"/>
      <c r="BC130" s="36"/>
      <c r="BD130" s="36"/>
      <c r="BE130" s="36"/>
      <c r="BF130" s="36"/>
      <c r="BG130" s="36"/>
      <c r="BH130" s="36"/>
      <c r="BI130" s="36"/>
      <c r="BJ130" s="36"/>
      <c r="BK130" s="36"/>
      <c r="BL130" s="36"/>
    </row>
    <row r="131" spans="1:79" ht="23.1" customHeight="1">
      <c r="A131" s="116" t="s">
        <v>6</v>
      </c>
      <c r="B131" s="117"/>
      <c r="C131" s="117"/>
      <c r="D131" s="29" t="s">
        <v>9</v>
      </c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 t="s">
        <v>8</v>
      </c>
      <c r="R131" s="29"/>
      <c r="S131" s="29"/>
      <c r="T131" s="29"/>
      <c r="U131" s="29"/>
      <c r="V131" s="29" t="s">
        <v>7</v>
      </c>
      <c r="W131" s="29"/>
      <c r="X131" s="29"/>
      <c r="Y131" s="29"/>
      <c r="Z131" s="29"/>
      <c r="AA131" s="29"/>
      <c r="AB131" s="29"/>
      <c r="AC131" s="29"/>
      <c r="AD131" s="29"/>
      <c r="AE131" s="29"/>
      <c r="AF131" s="68" t="s">
        <v>234</v>
      </c>
      <c r="AG131" s="69"/>
      <c r="AH131" s="69"/>
      <c r="AI131" s="69"/>
      <c r="AJ131" s="69"/>
      <c r="AK131" s="69"/>
      <c r="AL131" s="69"/>
      <c r="AM131" s="69"/>
      <c r="AN131" s="69"/>
      <c r="AO131" s="69"/>
      <c r="AP131" s="69"/>
      <c r="AQ131" s="69"/>
      <c r="AR131" s="69"/>
      <c r="AS131" s="69"/>
      <c r="AT131" s="70"/>
      <c r="AU131" s="68" t="s">
        <v>239</v>
      </c>
      <c r="AV131" s="69"/>
      <c r="AW131" s="69"/>
      <c r="AX131" s="69"/>
      <c r="AY131" s="69"/>
      <c r="AZ131" s="69"/>
      <c r="BA131" s="69"/>
      <c r="BB131" s="69"/>
      <c r="BC131" s="69"/>
      <c r="BD131" s="69"/>
      <c r="BE131" s="69"/>
      <c r="BF131" s="69"/>
      <c r="BG131" s="69"/>
      <c r="BH131" s="69"/>
      <c r="BI131" s="70"/>
    </row>
    <row r="132" spans="1:79" ht="28.5" customHeight="1">
      <c r="A132" s="119"/>
      <c r="B132" s="120"/>
      <c r="C132" s="120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 t="s">
        <v>4</v>
      </c>
      <c r="AG132" s="29"/>
      <c r="AH132" s="29"/>
      <c r="AI132" s="29"/>
      <c r="AJ132" s="29"/>
      <c r="AK132" s="29" t="s">
        <v>3</v>
      </c>
      <c r="AL132" s="29"/>
      <c r="AM132" s="29"/>
      <c r="AN132" s="29"/>
      <c r="AO132" s="29"/>
      <c r="AP132" s="29" t="s">
        <v>123</v>
      </c>
      <c r="AQ132" s="29"/>
      <c r="AR132" s="29"/>
      <c r="AS132" s="29"/>
      <c r="AT132" s="29"/>
      <c r="AU132" s="29" t="s">
        <v>4</v>
      </c>
      <c r="AV132" s="29"/>
      <c r="AW132" s="29"/>
      <c r="AX132" s="29"/>
      <c r="AY132" s="29"/>
      <c r="AZ132" s="29" t="s">
        <v>3</v>
      </c>
      <c r="BA132" s="29"/>
      <c r="BB132" s="29"/>
      <c r="BC132" s="29"/>
      <c r="BD132" s="29"/>
      <c r="BE132" s="29" t="s">
        <v>90</v>
      </c>
      <c r="BF132" s="29"/>
      <c r="BG132" s="29"/>
      <c r="BH132" s="29"/>
      <c r="BI132" s="29"/>
    </row>
    <row r="133" spans="1:79" ht="15" customHeight="1">
      <c r="A133" s="68">
        <v>1</v>
      </c>
      <c r="B133" s="69"/>
      <c r="C133" s="69"/>
      <c r="D133" s="29">
        <v>2</v>
      </c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>
        <v>3</v>
      </c>
      <c r="R133" s="29"/>
      <c r="S133" s="29"/>
      <c r="T133" s="29"/>
      <c r="U133" s="29"/>
      <c r="V133" s="29">
        <v>4</v>
      </c>
      <c r="W133" s="29"/>
      <c r="X133" s="29"/>
      <c r="Y133" s="29"/>
      <c r="Z133" s="29"/>
      <c r="AA133" s="29"/>
      <c r="AB133" s="29"/>
      <c r="AC133" s="29"/>
      <c r="AD133" s="29"/>
      <c r="AE133" s="29"/>
      <c r="AF133" s="29">
        <v>5</v>
      </c>
      <c r="AG133" s="29"/>
      <c r="AH133" s="29"/>
      <c r="AI133" s="29"/>
      <c r="AJ133" s="29"/>
      <c r="AK133" s="29">
        <v>6</v>
      </c>
      <c r="AL133" s="29"/>
      <c r="AM133" s="29"/>
      <c r="AN133" s="29"/>
      <c r="AO133" s="29"/>
      <c r="AP133" s="29">
        <v>7</v>
      </c>
      <c r="AQ133" s="29"/>
      <c r="AR133" s="29"/>
      <c r="AS133" s="29"/>
      <c r="AT133" s="29"/>
      <c r="AU133" s="29">
        <v>8</v>
      </c>
      <c r="AV133" s="29"/>
      <c r="AW133" s="29"/>
      <c r="AX133" s="29"/>
      <c r="AY133" s="29"/>
      <c r="AZ133" s="29">
        <v>9</v>
      </c>
      <c r="BA133" s="29"/>
      <c r="BB133" s="29"/>
      <c r="BC133" s="29"/>
      <c r="BD133" s="29"/>
      <c r="BE133" s="29">
        <v>10</v>
      </c>
      <c r="BF133" s="29"/>
      <c r="BG133" s="29"/>
      <c r="BH133" s="29"/>
      <c r="BI133" s="29"/>
    </row>
    <row r="134" spans="1:79" ht="15.75" hidden="1" customHeight="1">
      <c r="A134" s="66" t="s">
        <v>153</v>
      </c>
      <c r="B134" s="67"/>
      <c r="C134" s="67"/>
      <c r="D134" s="29" t="s">
        <v>57</v>
      </c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 t="s">
        <v>70</v>
      </c>
      <c r="R134" s="29"/>
      <c r="S134" s="29"/>
      <c r="T134" s="29"/>
      <c r="U134" s="29"/>
      <c r="V134" s="29" t="s">
        <v>71</v>
      </c>
      <c r="W134" s="29"/>
      <c r="X134" s="29"/>
      <c r="Y134" s="29"/>
      <c r="Z134" s="29"/>
      <c r="AA134" s="29"/>
      <c r="AB134" s="29"/>
      <c r="AC134" s="29"/>
      <c r="AD134" s="29"/>
      <c r="AE134" s="29"/>
      <c r="AF134" s="28" t="s">
        <v>107</v>
      </c>
      <c r="AG134" s="28"/>
      <c r="AH134" s="28"/>
      <c r="AI134" s="28"/>
      <c r="AJ134" s="28"/>
      <c r="AK134" s="33" t="s">
        <v>108</v>
      </c>
      <c r="AL134" s="33"/>
      <c r="AM134" s="33"/>
      <c r="AN134" s="33"/>
      <c r="AO134" s="33"/>
      <c r="AP134" s="72" t="s">
        <v>122</v>
      </c>
      <c r="AQ134" s="72"/>
      <c r="AR134" s="72"/>
      <c r="AS134" s="72"/>
      <c r="AT134" s="72"/>
      <c r="AU134" s="28" t="s">
        <v>109</v>
      </c>
      <c r="AV134" s="28"/>
      <c r="AW134" s="28"/>
      <c r="AX134" s="28"/>
      <c r="AY134" s="28"/>
      <c r="AZ134" s="33" t="s">
        <v>110</v>
      </c>
      <c r="BA134" s="33"/>
      <c r="BB134" s="33"/>
      <c r="BC134" s="33"/>
      <c r="BD134" s="33"/>
      <c r="BE134" s="72" t="s">
        <v>122</v>
      </c>
      <c r="BF134" s="72"/>
      <c r="BG134" s="72"/>
      <c r="BH134" s="72"/>
      <c r="BI134" s="72"/>
      <c r="CA134" t="s">
        <v>39</v>
      </c>
    </row>
    <row r="135" spans="1:79" s="6" customFormat="1" ht="14.25">
      <c r="A135" s="75">
        <v>0</v>
      </c>
      <c r="B135" s="76"/>
      <c r="C135" s="76"/>
      <c r="D135" s="46" t="s">
        <v>178</v>
      </c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  <c r="AC135" s="46"/>
      <c r="AD135" s="46"/>
      <c r="AE135" s="46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CA135" s="6" t="s">
        <v>40</v>
      </c>
    </row>
    <row r="136" spans="1:79" s="25" customFormat="1" ht="118.15" customHeight="1">
      <c r="A136" s="41">
        <v>0</v>
      </c>
      <c r="B136" s="42"/>
      <c r="C136" s="42"/>
      <c r="D136" s="30" t="s">
        <v>179</v>
      </c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2"/>
      <c r="Q136" s="29" t="s">
        <v>180</v>
      </c>
      <c r="R136" s="29"/>
      <c r="S136" s="29"/>
      <c r="T136" s="29"/>
      <c r="U136" s="29"/>
      <c r="V136" s="30" t="str">
        <f>V112</f>
        <v>Звіти про проведенння змагань  за 2020р., календарний  план на 2021 рік зі змінами, проєкт календарного плану на  2022р, розрахунки до бюджетної пропозиції до прогнозу місцевого бюджету  на  2022 -2024 роки</v>
      </c>
      <c r="W136" s="31"/>
      <c r="X136" s="31"/>
      <c r="Y136" s="31"/>
      <c r="Z136" s="31"/>
      <c r="AA136" s="31"/>
      <c r="AB136" s="31"/>
      <c r="AC136" s="31"/>
      <c r="AD136" s="31"/>
      <c r="AE136" s="32"/>
      <c r="AF136" s="26">
        <v>12</v>
      </c>
      <c r="AG136" s="26"/>
      <c r="AH136" s="26"/>
      <c r="AI136" s="26"/>
      <c r="AJ136" s="26"/>
      <c r="AK136" s="26">
        <v>0</v>
      </c>
      <c r="AL136" s="26"/>
      <c r="AM136" s="26"/>
      <c r="AN136" s="26"/>
      <c r="AO136" s="26"/>
      <c r="AP136" s="26">
        <v>12</v>
      </c>
      <c r="AQ136" s="26"/>
      <c r="AR136" s="26"/>
      <c r="AS136" s="26"/>
      <c r="AT136" s="26"/>
      <c r="AU136" s="26">
        <v>12</v>
      </c>
      <c r="AV136" s="26"/>
      <c r="AW136" s="26"/>
      <c r="AX136" s="26"/>
      <c r="AY136" s="26"/>
      <c r="AZ136" s="26">
        <v>0</v>
      </c>
      <c r="BA136" s="26"/>
      <c r="BB136" s="26"/>
      <c r="BC136" s="26"/>
      <c r="BD136" s="26"/>
      <c r="BE136" s="26">
        <v>12</v>
      </c>
      <c r="BF136" s="26"/>
      <c r="BG136" s="26"/>
      <c r="BH136" s="26"/>
      <c r="BI136" s="26"/>
    </row>
    <row r="137" spans="1:79" s="25" customFormat="1" ht="115.15" customHeight="1">
      <c r="A137" s="41">
        <v>0</v>
      </c>
      <c r="B137" s="42"/>
      <c r="C137" s="42"/>
      <c r="D137" s="30" t="s">
        <v>181</v>
      </c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5"/>
      <c r="Q137" s="29" t="s">
        <v>180</v>
      </c>
      <c r="R137" s="29"/>
      <c r="S137" s="29"/>
      <c r="T137" s="29"/>
      <c r="U137" s="29"/>
      <c r="V137" s="30" t="str">
        <f>V112</f>
        <v>Звіти про проведенння змагань  за 2020р., календарний  план на 2021 рік зі змінами, проєкт календарного плану на  2022р, розрахунки до бюджетної пропозиції до прогнозу місцевого бюджету  на  2022 -2024 роки</v>
      </c>
      <c r="W137" s="31"/>
      <c r="X137" s="31"/>
      <c r="Y137" s="31"/>
      <c r="Z137" s="31"/>
      <c r="AA137" s="31"/>
      <c r="AB137" s="31"/>
      <c r="AC137" s="31"/>
      <c r="AD137" s="31"/>
      <c r="AE137" s="32"/>
      <c r="AF137" s="26">
        <v>6</v>
      </c>
      <c r="AG137" s="26"/>
      <c r="AH137" s="26"/>
      <c r="AI137" s="26"/>
      <c r="AJ137" s="26"/>
      <c r="AK137" s="26">
        <v>0</v>
      </c>
      <c r="AL137" s="26"/>
      <c r="AM137" s="26"/>
      <c r="AN137" s="26"/>
      <c r="AO137" s="26"/>
      <c r="AP137" s="26">
        <v>6</v>
      </c>
      <c r="AQ137" s="26"/>
      <c r="AR137" s="26"/>
      <c r="AS137" s="26"/>
      <c r="AT137" s="26"/>
      <c r="AU137" s="26">
        <v>6</v>
      </c>
      <c r="AV137" s="26"/>
      <c r="AW137" s="26"/>
      <c r="AX137" s="26"/>
      <c r="AY137" s="26"/>
      <c r="AZ137" s="26">
        <v>0</v>
      </c>
      <c r="BA137" s="26"/>
      <c r="BB137" s="26"/>
      <c r="BC137" s="26"/>
      <c r="BD137" s="26"/>
      <c r="BE137" s="26">
        <v>6</v>
      </c>
      <c r="BF137" s="26"/>
      <c r="BG137" s="26"/>
      <c r="BH137" s="26"/>
      <c r="BI137" s="26"/>
    </row>
    <row r="138" spans="1:79" s="6" customFormat="1" ht="14.25">
      <c r="A138" s="75">
        <v>0</v>
      </c>
      <c r="B138" s="76"/>
      <c r="C138" s="76"/>
      <c r="D138" s="71" t="s">
        <v>182</v>
      </c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5"/>
      <c r="Q138" s="46"/>
      <c r="R138" s="46"/>
      <c r="S138" s="46"/>
      <c r="T138" s="46"/>
      <c r="U138" s="46"/>
      <c r="V138" s="71"/>
      <c r="W138" s="54"/>
      <c r="X138" s="54"/>
      <c r="Y138" s="54"/>
      <c r="Z138" s="54"/>
      <c r="AA138" s="54"/>
      <c r="AB138" s="54"/>
      <c r="AC138" s="54"/>
      <c r="AD138" s="54"/>
      <c r="AE138" s="55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</row>
    <row r="139" spans="1:79" s="25" customFormat="1" ht="115.15" customHeight="1">
      <c r="A139" s="41">
        <v>0</v>
      </c>
      <c r="B139" s="42"/>
      <c r="C139" s="42"/>
      <c r="D139" s="30" t="s">
        <v>183</v>
      </c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5"/>
      <c r="Q139" s="29" t="s">
        <v>180</v>
      </c>
      <c r="R139" s="29"/>
      <c r="S139" s="29"/>
      <c r="T139" s="29"/>
      <c r="U139" s="29"/>
      <c r="V139" s="30" t="str">
        <f>V115</f>
        <v>Звіти про проведенння змагань  за 2020р., календарний  план на 2021 рік зі змінами, проєкт календарного плану на  2022р, розрахунки до бюджетної пропозиції до прогнозу місцевого бюджету  на  2022 -2024 роки</v>
      </c>
      <c r="W139" s="31"/>
      <c r="X139" s="31"/>
      <c r="Y139" s="31"/>
      <c r="Z139" s="31"/>
      <c r="AA139" s="31"/>
      <c r="AB139" s="31"/>
      <c r="AC139" s="31"/>
      <c r="AD139" s="31"/>
      <c r="AE139" s="32"/>
      <c r="AF139" s="26">
        <v>926</v>
      </c>
      <c r="AG139" s="26"/>
      <c r="AH139" s="26"/>
      <c r="AI139" s="26"/>
      <c r="AJ139" s="26"/>
      <c r="AK139" s="26">
        <v>0</v>
      </c>
      <c r="AL139" s="26"/>
      <c r="AM139" s="26"/>
      <c r="AN139" s="26"/>
      <c r="AO139" s="26"/>
      <c r="AP139" s="26">
        <v>926</v>
      </c>
      <c r="AQ139" s="26"/>
      <c r="AR139" s="26"/>
      <c r="AS139" s="26"/>
      <c r="AT139" s="26"/>
      <c r="AU139" s="26">
        <v>939</v>
      </c>
      <c r="AV139" s="26"/>
      <c r="AW139" s="26"/>
      <c r="AX139" s="26"/>
      <c r="AY139" s="26"/>
      <c r="AZ139" s="26">
        <v>0</v>
      </c>
      <c r="BA139" s="26"/>
      <c r="BB139" s="26"/>
      <c r="BC139" s="26"/>
      <c r="BD139" s="26"/>
      <c r="BE139" s="26">
        <v>939</v>
      </c>
      <c r="BF139" s="26"/>
      <c r="BG139" s="26"/>
      <c r="BH139" s="26"/>
      <c r="BI139" s="26"/>
    </row>
    <row r="140" spans="1:79" s="25" customFormat="1" ht="121.15" customHeight="1">
      <c r="A140" s="41">
        <v>0</v>
      </c>
      <c r="B140" s="42"/>
      <c r="C140" s="42"/>
      <c r="D140" s="30" t="s">
        <v>184</v>
      </c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5"/>
      <c r="Q140" s="29" t="s">
        <v>185</v>
      </c>
      <c r="R140" s="29"/>
      <c r="S140" s="29"/>
      <c r="T140" s="29"/>
      <c r="U140" s="29"/>
      <c r="V140" s="30" t="str">
        <f>V139</f>
        <v>Звіти про проведенння змагань  за 2020р., календарний  план на 2021 рік зі змінами, проєкт календарного плану на  2022р, розрахунки до бюджетної пропозиції до прогнозу місцевого бюджету  на  2022 -2024 роки</v>
      </c>
      <c r="W140" s="31"/>
      <c r="X140" s="31"/>
      <c r="Y140" s="31"/>
      <c r="Z140" s="31"/>
      <c r="AA140" s="31"/>
      <c r="AB140" s="31"/>
      <c r="AC140" s="31"/>
      <c r="AD140" s="31"/>
      <c r="AE140" s="32"/>
      <c r="AF140" s="26">
        <v>78</v>
      </c>
      <c r="AG140" s="26"/>
      <c r="AH140" s="26"/>
      <c r="AI140" s="26"/>
      <c r="AJ140" s="26"/>
      <c r="AK140" s="26">
        <v>0</v>
      </c>
      <c r="AL140" s="26"/>
      <c r="AM140" s="26"/>
      <c r="AN140" s="26"/>
      <c r="AO140" s="26"/>
      <c r="AP140" s="26">
        <v>78</v>
      </c>
      <c r="AQ140" s="26"/>
      <c r="AR140" s="26"/>
      <c r="AS140" s="26"/>
      <c r="AT140" s="26"/>
      <c r="AU140" s="26">
        <v>80</v>
      </c>
      <c r="AV140" s="26"/>
      <c r="AW140" s="26"/>
      <c r="AX140" s="26"/>
      <c r="AY140" s="26"/>
      <c r="AZ140" s="26">
        <v>0</v>
      </c>
      <c r="BA140" s="26"/>
      <c r="BB140" s="26"/>
      <c r="BC140" s="26"/>
      <c r="BD140" s="26"/>
      <c r="BE140" s="26">
        <v>80</v>
      </c>
      <c r="BF140" s="26"/>
      <c r="BG140" s="26"/>
      <c r="BH140" s="26"/>
      <c r="BI140" s="26"/>
    </row>
    <row r="141" spans="1:79" s="6" customFormat="1" ht="14.25">
      <c r="A141" s="75">
        <v>0</v>
      </c>
      <c r="B141" s="76"/>
      <c r="C141" s="76"/>
      <c r="D141" s="71" t="s">
        <v>186</v>
      </c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5"/>
      <c r="Q141" s="46"/>
      <c r="R141" s="46"/>
      <c r="S141" s="46"/>
      <c r="T141" s="46"/>
      <c r="U141" s="46"/>
      <c r="V141" s="71"/>
      <c r="W141" s="54"/>
      <c r="X141" s="54"/>
      <c r="Y141" s="54"/>
      <c r="Z141" s="54"/>
      <c r="AA141" s="54"/>
      <c r="AB141" s="54"/>
      <c r="AC141" s="54"/>
      <c r="AD141" s="54"/>
      <c r="AE141" s="55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</row>
    <row r="142" spans="1:79" s="25" customFormat="1" ht="57" customHeight="1">
      <c r="A142" s="41">
        <v>0</v>
      </c>
      <c r="B142" s="42"/>
      <c r="C142" s="42"/>
      <c r="D142" s="30" t="s">
        <v>187</v>
      </c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5"/>
      <c r="Q142" s="29" t="s">
        <v>188</v>
      </c>
      <c r="R142" s="29"/>
      <c r="S142" s="29"/>
      <c r="T142" s="29"/>
      <c r="U142" s="29"/>
      <c r="V142" s="30" t="s">
        <v>189</v>
      </c>
      <c r="W142" s="34"/>
      <c r="X142" s="34"/>
      <c r="Y142" s="34"/>
      <c r="Z142" s="34"/>
      <c r="AA142" s="34"/>
      <c r="AB142" s="34"/>
      <c r="AC142" s="34"/>
      <c r="AD142" s="34"/>
      <c r="AE142" s="35"/>
      <c r="AF142" s="26">
        <v>52</v>
      </c>
      <c r="AG142" s="26"/>
      <c r="AH142" s="26"/>
      <c r="AI142" s="26"/>
      <c r="AJ142" s="26"/>
      <c r="AK142" s="26">
        <v>0</v>
      </c>
      <c r="AL142" s="26"/>
      <c r="AM142" s="26"/>
      <c r="AN142" s="26"/>
      <c r="AO142" s="26"/>
      <c r="AP142" s="26">
        <v>52</v>
      </c>
      <c r="AQ142" s="26"/>
      <c r="AR142" s="26"/>
      <c r="AS142" s="26"/>
      <c r="AT142" s="26"/>
      <c r="AU142" s="26">
        <v>51</v>
      </c>
      <c r="AV142" s="26"/>
      <c r="AW142" s="26"/>
      <c r="AX142" s="26"/>
      <c r="AY142" s="26"/>
      <c r="AZ142" s="26">
        <v>0</v>
      </c>
      <c r="BA142" s="26"/>
      <c r="BB142" s="26"/>
      <c r="BC142" s="26"/>
      <c r="BD142" s="26"/>
      <c r="BE142" s="26">
        <v>51</v>
      </c>
      <c r="BF142" s="26"/>
      <c r="BG142" s="26"/>
      <c r="BH142" s="26"/>
      <c r="BI142" s="26"/>
    </row>
    <row r="143" spans="1:79" s="25" customFormat="1" ht="75" customHeight="1">
      <c r="A143" s="41">
        <v>0</v>
      </c>
      <c r="B143" s="42"/>
      <c r="C143" s="42"/>
      <c r="D143" s="30" t="s">
        <v>190</v>
      </c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5"/>
      <c r="Q143" s="29" t="s">
        <v>188</v>
      </c>
      <c r="R143" s="29"/>
      <c r="S143" s="29"/>
      <c r="T143" s="29"/>
      <c r="U143" s="29"/>
      <c r="V143" s="30" t="s">
        <v>191</v>
      </c>
      <c r="W143" s="34"/>
      <c r="X143" s="34"/>
      <c r="Y143" s="34"/>
      <c r="Z143" s="34"/>
      <c r="AA143" s="34"/>
      <c r="AB143" s="34"/>
      <c r="AC143" s="34"/>
      <c r="AD143" s="34"/>
      <c r="AE143" s="35"/>
      <c r="AF143" s="26">
        <v>716</v>
      </c>
      <c r="AG143" s="26"/>
      <c r="AH143" s="26"/>
      <c r="AI143" s="26"/>
      <c r="AJ143" s="26"/>
      <c r="AK143" s="26">
        <v>0</v>
      </c>
      <c r="AL143" s="26"/>
      <c r="AM143" s="26"/>
      <c r="AN143" s="26"/>
      <c r="AO143" s="26"/>
      <c r="AP143" s="26">
        <v>716</v>
      </c>
      <c r="AQ143" s="26"/>
      <c r="AR143" s="26"/>
      <c r="AS143" s="26"/>
      <c r="AT143" s="26"/>
      <c r="AU143" s="26">
        <v>741</v>
      </c>
      <c r="AV143" s="26"/>
      <c r="AW143" s="26"/>
      <c r="AX143" s="26"/>
      <c r="AY143" s="26"/>
      <c r="AZ143" s="26">
        <v>0</v>
      </c>
      <c r="BA143" s="26"/>
      <c r="BB143" s="26"/>
      <c r="BC143" s="26"/>
      <c r="BD143" s="26"/>
      <c r="BE143" s="26">
        <v>741</v>
      </c>
      <c r="BF143" s="26"/>
      <c r="BG143" s="26"/>
      <c r="BH143" s="26"/>
      <c r="BI143" s="26"/>
    </row>
    <row r="144" spans="1:79" s="6" customFormat="1" ht="14.25">
      <c r="A144" s="75">
        <v>0</v>
      </c>
      <c r="B144" s="76"/>
      <c r="C144" s="76"/>
      <c r="D144" s="71" t="s">
        <v>192</v>
      </c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5"/>
      <c r="Q144" s="46"/>
      <c r="R144" s="46"/>
      <c r="S144" s="46"/>
      <c r="T144" s="46"/>
      <c r="U144" s="46"/>
      <c r="V144" s="71"/>
      <c r="W144" s="54"/>
      <c r="X144" s="54"/>
      <c r="Y144" s="54"/>
      <c r="Z144" s="54"/>
      <c r="AA144" s="54"/>
      <c r="AB144" s="54"/>
      <c r="AC144" s="54"/>
      <c r="AD144" s="54"/>
      <c r="AE144" s="55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</row>
    <row r="145" spans="1:79" s="25" customFormat="1" ht="114" customHeight="1">
      <c r="A145" s="41">
        <v>0</v>
      </c>
      <c r="B145" s="42"/>
      <c r="C145" s="42"/>
      <c r="D145" s="30" t="s">
        <v>193</v>
      </c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5"/>
      <c r="Q145" s="29" t="s">
        <v>194</v>
      </c>
      <c r="R145" s="29"/>
      <c r="S145" s="29"/>
      <c r="T145" s="29"/>
      <c r="U145" s="29"/>
      <c r="V145" s="30" t="s">
        <v>195</v>
      </c>
      <c r="W145" s="34"/>
      <c r="X145" s="34"/>
      <c r="Y145" s="34"/>
      <c r="Z145" s="34"/>
      <c r="AA145" s="34"/>
      <c r="AB145" s="34"/>
      <c r="AC145" s="34"/>
      <c r="AD145" s="34"/>
      <c r="AE145" s="35"/>
      <c r="AF145" s="26">
        <v>3</v>
      </c>
      <c r="AG145" s="26"/>
      <c r="AH145" s="26"/>
      <c r="AI145" s="26"/>
      <c r="AJ145" s="26"/>
      <c r="AK145" s="26">
        <v>0</v>
      </c>
      <c r="AL145" s="26"/>
      <c r="AM145" s="26"/>
      <c r="AN145" s="26"/>
      <c r="AO145" s="26"/>
      <c r="AP145" s="26">
        <v>3</v>
      </c>
      <c r="AQ145" s="26"/>
      <c r="AR145" s="26"/>
      <c r="AS145" s="26"/>
      <c r="AT145" s="26"/>
      <c r="AU145" s="26">
        <v>1</v>
      </c>
      <c r="AV145" s="26"/>
      <c r="AW145" s="26"/>
      <c r="AX145" s="26"/>
      <c r="AY145" s="26"/>
      <c r="AZ145" s="26">
        <v>0</v>
      </c>
      <c r="BA145" s="26"/>
      <c r="BB145" s="26"/>
      <c r="BC145" s="26"/>
      <c r="BD145" s="26"/>
      <c r="BE145" s="26">
        <v>1</v>
      </c>
      <c r="BF145" s="26"/>
      <c r="BG145" s="26"/>
      <c r="BH145" s="26"/>
      <c r="BI145" s="26"/>
    </row>
    <row r="146" spans="1:79" s="25" customFormat="1" ht="120" customHeight="1">
      <c r="A146" s="41">
        <v>0</v>
      </c>
      <c r="B146" s="42"/>
      <c r="C146" s="42"/>
      <c r="D146" s="30" t="s">
        <v>196</v>
      </c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5"/>
      <c r="Q146" s="29" t="s">
        <v>194</v>
      </c>
      <c r="R146" s="29"/>
      <c r="S146" s="29"/>
      <c r="T146" s="29"/>
      <c r="U146" s="29"/>
      <c r="V146" s="30" t="s">
        <v>268</v>
      </c>
      <c r="W146" s="34"/>
      <c r="X146" s="34"/>
      <c r="Y146" s="34"/>
      <c r="Z146" s="34"/>
      <c r="AA146" s="34"/>
      <c r="AB146" s="34"/>
      <c r="AC146" s="34"/>
      <c r="AD146" s="34"/>
      <c r="AE146" s="35"/>
      <c r="AF146" s="26">
        <v>2</v>
      </c>
      <c r="AG146" s="26"/>
      <c r="AH146" s="26"/>
      <c r="AI146" s="26"/>
      <c r="AJ146" s="26"/>
      <c r="AK146" s="26">
        <v>0</v>
      </c>
      <c r="AL146" s="26"/>
      <c r="AM146" s="26"/>
      <c r="AN146" s="26"/>
      <c r="AO146" s="26"/>
      <c r="AP146" s="26">
        <v>2</v>
      </c>
      <c r="AQ146" s="26"/>
      <c r="AR146" s="26"/>
      <c r="AS146" s="26"/>
      <c r="AT146" s="26"/>
      <c r="AU146" s="26">
        <v>0</v>
      </c>
      <c r="AV146" s="26"/>
      <c r="AW146" s="26"/>
      <c r="AX146" s="26"/>
      <c r="AY146" s="26"/>
      <c r="AZ146" s="26">
        <v>0</v>
      </c>
      <c r="BA146" s="26"/>
      <c r="BB146" s="26"/>
      <c r="BC146" s="26"/>
      <c r="BD146" s="26"/>
      <c r="BE146" s="26">
        <v>0</v>
      </c>
      <c r="BF146" s="26"/>
      <c r="BG146" s="26"/>
      <c r="BH146" s="26"/>
      <c r="BI146" s="26"/>
    </row>
    <row r="147" spans="1:79" s="25" customFormat="1" ht="60" customHeight="1">
      <c r="A147" s="41">
        <v>0</v>
      </c>
      <c r="B147" s="42"/>
      <c r="C147" s="42"/>
      <c r="D147" s="30" t="s">
        <v>261</v>
      </c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5"/>
      <c r="Q147" s="29" t="s">
        <v>185</v>
      </c>
      <c r="R147" s="29"/>
      <c r="S147" s="29"/>
      <c r="T147" s="29"/>
      <c r="U147" s="29"/>
      <c r="V147" s="30" t="s">
        <v>257</v>
      </c>
      <c r="W147" s="34"/>
      <c r="X147" s="34"/>
      <c r="Y147" s="34"/>
      <c r="Z147" s="34"/>
      <c r="AA147" s="34"/>
      <c r="AB147" s="34"/>
      <c r="AC147" s="34"/>
      <c r="AD147" s="34"/>
      <c r="AE147" s="35"/>
      <c r="AF147" s="26">
        <v>89</v>
      </c>
      <c r="AG147" s="26"/>
      <c r="AH147" s="26"/>
      <c r="AI147" s="26"/>
      <c r="AJ147" s="26"/>
      <c r="AK147" s="26">
        <v>0</v>
      </c>
      <c r="AL147" s="26"/>
      <c r="AM147" s="26"/>
      <c r="AN147" s="26"/>
      <c r="AO147" s="26"/>
      <c r="AP147" s="26">
        <v>89</v>
      </c>
      <c r="AQ147" s="26"/>
      <c r="AR147" s="26"/>
      <c r="AS147" s="26"/>
      <c r="AT147" s="26"/>
      <c r="AU147" s="26">
        <v>89</v>
      </c>
      <c r="AV147" s="26"/>
      <c r="AW147" s="26"/>
      <c r="AX147" s="26"/>
      <c r="AY147" s="26"/>
      <c r="AZ147" s="26">
        <v>0</v>
      </c>
      <c r="BA147" s="26"/>
      <c r="BB147" s="26"/>
      <c r="BC147" s="26"/>
      <c r="BD147" s="26"/>
      <c r="BE147" s="26">
        <v>89</v>
      </c>
      <c r="BF147" s="26"/>
      <c r="BG147" s="26"/>
      <c r="BH147" s="26"/>
      <c r="BI147" s="26"/>
    </row>
    <row r="148" spans="1:79" s="25" customFormat="1" ht="38.25" customHeight="1">
      <c r="A148" s="73"/>
      <c r="B148" s="74"/>
      <c r="C148" s="74"/>
      <c r="D148" s="30" t="s">
        <v>259</v>
      </c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5"/>
      <c r="Q148" s="29" t="s">
        <v>185</v>
      </c>
      <c r="R148" s="29"/>
      <c r="S148" s="29"/>
      <c r="T148" s="29"/>
      <c r="U148" s="29"/>
      <c r="V148" s="30" t="s">
        <v>257</v>
      </c>
      <c r="W148" s="34"/>
      <c r="X148" s="34"/>
      <c r="Y148" s="34"/>
      <c r="Z148" s="34"/>
      <c r="AA148" s="34"/>
      <c r="AB148" s="34"/>
      <c r="AC148" s="34"/>
      <c r="AD148" s="34"/>
      <c r="AE148" s="35"/>
      <c r="AF148" s="26">
        <v>29</v>
      </c>
      <c r="AG148" s="26"/>
      <c r="AH148" s="26"/>
      <c r="AI148" s="26"/>
      <c r="AJ148" s="26"/>
      <c r="AK148" s="26">
        <v>0</v>
      </c>
      <c r="AL148" s="26"/>
      <c r="AM148" s="26"/>
      <c r="AN148" s="26"/>
      <c r="AO148" s="26"/>
      <c r="AP148" s="26">
        <v>29</v>
      </c>
      <c r="AQ148" s="26"/>
      <c r="AR148" s="26"/>
      <c r="AS148" s="26"/>
      <c r="AT148" s="26"/>
      <c r="AU148" s="26">
        <v>30</v>
      </c>
      <c r="AV148" s="26"/>
      <c r="AW148" s="26"/>
      <c r="AX148" s="26"/>
      <c r="AY148" s="26"/>
      <c r="AZ148" s="26">
        <v>0</v>
      </c>
      <c r="BA148" s="26"/>
      <c r="BB148" s="26"/>
      <c r="BC148" s="26"/>
      <c r="BD148" s="26"/>
      <c r="BE148" s="26">
        <v>30</v>
      </c>
      <c r="BF148" s="26"/>
      <c r="BG148" s="26"/>
      <c r="BH148" s="26"/>
      <c r="BI148" s="26"/>
    </row>
    <row r="149" spans="1:79" s="25" customFormat="1" ht="60" customHeight="1">
      <c r="A149" s="41">
        <v>0</v>
      </c>
      <c r="B149" s="42"/>
      <c r="C149" s="42"/>
      <c r="D149" s="30" t="s">
        <v>266</v>
      </c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5"/>
      <c r="Q149" s="29" t="s">
        <v>185</v>
      </c>
      <c r="R149" s="29"/>
      <c r="S149" s="29"/>
      <c r="T149" s="29"/>
      <c r="U149" s="29"/>
      <c r="V149" s="30" t="s">
        <v>257</v>
      </c>
      <c r="W149" s="34"/>
      <c r="X149" s="34"/>
      <c r="Y149" s="34"/>
      <c r="Z149" s="34"/>
      <c r="AA149" s="34"/>
      <c r="AB149" s="34"/>
      <c r="AC149" s="34"/>
      <c r="AD149" s="34"/>
      <c r="AE149" s="35"/>
      <c r="AF149" s="26">
        <v>118</v>
      </c>
      <c r="AG149" s="26"/>
      <c r="AH149" s="26"/>
      <c r="AI149" s="26"/>
      <c r="AJ149" s="26"/>
      <c r="AK149" s="26">
        <v>0</v>
      </c>
      <c r="AL149" s="26"/>
      <c r="AM149" s="26"/>
      <c r="AN149" s="26"/>
      <c r="AO149" s="26"/>
      <c r="AP149" s="26">
        <v>118</v>
      </c>
      <c r="AQ149" s="26"/>
      <c r="AR149" s="26"/>
      <c r="AS149" s="26"/>
      <c r="AT149" s="26"/>
      <c r="AU149" s="26">
        <v>118</v>
      </c>
      <c r="AV149" s="26"/>
      <c r="AW149" s="26"/>
      <c r="AX149" s="26"/>
      <c r="AY149" s="26"/>
      <c r="AZ149" s="26">
        <v>0</v>
      </c>
      <c r="BA149" s="26"/>
      <c r="BB149" s="26"/>
      <c r="BC149" s="26"/>
      <c r="BD149" s="26"/>
      <c r="BE149" s="26">
        <v>118</v>
      </c>
      <c r="BF149" s="26"/>
      <c r="BG149" s="26"/>
      <c r="BH149" s="26"/>
      <c r="BI149" s="26"/>
    </row>
    <row r="150" spans="1:79" s="25" customFormat="1" ht="43.5" customHeight="1">
      <c r="A150" s="73"/>
      <c r="B150" s="74"/>
      <c r="C150" s="74"/>
      <c r="D150" s="30" t="s">
        <v>259</v>
      </c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5"/>
      <c r="Q150" s="29" t="s">
        <v>185</v>
      </c>
      <c r="R150" s="29"/>
      <c r="S150" s="29"/>
      <c r="T150" s="29"/>
      <c r="U150" s="29"/>
      <c r="V150" s="30" t="s">
        <v>257</v>
      </c>
      <c r="W150" s="34"/>
      <c r="X150" s="34"/>
      <c r="Y150" s="34"/>
      <c r="Z150" s="34"/>
      <c r="AA150" s="34"/>
      <c r="AB150" s="34"/>
      <c r="AC150" s="34"/>
      <c r="AD150" s="34"/>
      <c r="AE150" s="35"/>
      <c r="AF150" s="26">
        <v>100</v>
      </c>
      <c r="AG150" s="26"/>
      <c r="AH150" s="26"/>
      <c r="AI150" s="26"/>
      <c r="AJ150" s="26"/>
      <c r="AK150" s="26">
        <v>0</v>
      </c>
      <c r="AL150" s="26"/>
      <c r="AM150" s="26"/>
      <c r="AN150" s="26"/>
      <c r="AO150" s="26"/>
      <c r="AP150" s="26">
        <v>100</v>
      </c>
      <c r="AQ150" s="26"/>
      <c r="AR150" s="26"/>
      <c r="AS150" s="26"/>
      <c r="AT150" s="26"/>
      <c r="AU150" s="26">
        <v>100</v>
      </c>
      <c r="AV150" s="26"/>
      <c r="AW150" s="26"/>
      <c r="AX150" s="26"/>
      <c r="AY150" s="26"/>
      <c r="AZ150" s="26">
        <v>0</v>
      </c>
      <c r="BA150" s="26"/>
      <c r="BB150" s="26"/>
      <c r="BC150" s="26"/>
      <c r="BD150" s="26"/>
      <c r="BE150" s="26">
        <v>100</v>
      </c>
      <c r="BF150" s="26"/>
      <c r="BG150" s="26"/>
      <c r="BH150" s="26"/>
      <c r="BI150" s="26"/>
    </row>
    <row r="151" spans="1:79" s="25" customFormat="1" ht="127.5" customHeight="1">
      <c r="A151" s="41">
        <v>0</v>
      </c>
      <c r="B151" s="42"/>
      <c r="C151" s="42"/>
      <c r="D151" s="30" t="s">
        <v>198</v>
      </c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5"/>
      <c r="Q151" s="29" t="s">
        <v>194</v>
      </c>
      <c r="R151" s="29"/>
      <c r="S151" s="29"/>
      <c r="T151" s="29"/>
      <c r="U151" s="29"/>
      <c r="V151" s="30" t="s">
        <v>197</v>
      </c>
      <c r="W151" s="34"/>
      <c r="X151" s="34"/>
      <c r="Y151" s="34"/>
      <c r="Z151" s="34"/>
      <c r="AA151" s="34"/>
      <c r="AB151" s="34"/>
      <c r="AC151" s="34"/>
      <c r="AD151" s="34"/>
      <c r="AE151" s="35"/>
      <c r="AF151" s="26">
        <v>0</v>
      </c>
      <c r="AG151" s="26"/>
      <c r="AH151" s="26"/>
      <c r="AI151" s="26"/>
      <c r="AJ151" s="26"/>
      <c r="AK151" s="26">
        <v>0</v>
      </c>
      <c r="AL151" s="26"/>
      <c r="AM151" s="26"/>
      <c r="AN151" s="26"/>
      <c r="AO151" s="26"/>
      <c r="AP151" s="26">
        <v>0</v>
      </c>
      <c r="AQ151" s="26"/>
      <c r="AR151" s="26"/>
      <c r="AS151" s="26"/>
      <c r="AT151" s="26"/>
      <c r="AU151" s="26">
        <v>0</v>
      </c>
      <c r="AV151" s="26"/>
      <c r="AW151" s="26"/>
      <c r="AX151" s="26"/>
      <c r="AY151" s="26"/>
      <c r="AZ151" s="26">
        <v>0</v>
      </c>
      <c r="BA151" s="26"/>
      <c r="BB151" s="26"/>
      <c r="BC151" s="26"/>
      <c r="BD151" s="26"/>
      <c r="BE151" s="26">
        <v>0</v>
      </c>
      <c r="BF151" s="26"/>
      <c r="BG151" s="26"/>
      <c r="BH151" s="26"/>
      <c r="BI151" s="26"/>
    </row>
    <row r="152" spans="1:79" s="25" customFormat="1" ht="22.15" customHeight="1">
      <c r="A152" s="63"/>
      <c r="B152" s="63"/>
      <c r="C152" s="63"/>
      <c r="D152" s="61" t="s">
        <v>259</v>
      </c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58" t="s">
        <v>194</v>
      </c>
      <c r="R152" s="59"/>
      <c r="S152" s="59"/>
      <c r="T152" s="59"/>
      <c r="U152" s="60"/>
      <c r="V152" s="43" t="str">
        <f>V128</f>
        <v>-//-</v>
      </c>
      <c r="W152" s="56"/>
      <c r="X152" s="56"/>
      <c r="Y152" s="56"/>
      <c r="Z152" s="56"/>
      <c r="AA152" s="56"/>
      <c r="AB152" s="56"/>
      <c r="AC152" s="56"/>
      <c r="AD152" s="56"/>
      <c r="AE152" s="57"/>
      <c r="AF152" s="26">
        <v>0</v>
      </c>
      <c r="AG152" s="26"/>
      <c r="AH152" s="26"/>
      <c r="AI152" s="26"/>
      <c r="AJ152" s="26"/>
      <c r="AK152" s="26">
        <v>0</v>
      </c>
      <c r="AL152" s="26"/>
      <c r="AM152" s="26"/>
      <c r="AN152" s="26"/>
      <c r="AO152" s="26"/>
      <c r="AP152" s="26">
        <v>0</v>
      </c>
      <c r="AQ152" s="26"/>
      <c r="AR152" s="26"/>
      <c r="AS152" s="26"/>
      <c r="AT152" s="26"/>
      <c r="AU152" s="26">
        <v>0</v>
      </c>
      <c r="AV152" s="26"/>
      <c r="AW152" s="26"/>
      <c r="AX152" s="26"/>
      <c r="AY152" s="26"/>
      <c r="AZ152" s="26">
        <v>0</v>
      </c>
      <c r="BA152" s="26"/>
      <c r="BB152" s="26"/>
      <c r="BC152" s="26"/>
      <c r="BD152" s="26"/>
      <c r="BE152" s="26">
        <v>0</v>
      </c>
      <c r="BF152" s="26"/>
      <c r="BG152" s="26"/>
      <c r="BH152" s="26"/>
      <c r="BI152" s="26"/>
    </row>
    <row r="154" spans="1:79" ht="14.25" customHeight="1">
      <c r="A154" s="36" t="s">
        <v>124</v>
      </c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F154" s="36"/>
      <c r="AG154" s="36"/>
      <c r="AH154" s="36"/>
      <c r="AI154" s="36"/>
      <c r="AJ154" s="36"/>
      <c r="AK154" s="36"/>
      <c r="AL154" s="36"/>
      <c r="AM154" s="36"/>
      <c r="AN154" s="36"/>
      <c r="AO154" s="36"/>
      <c r="AP154" s="36"/>
      <c r="AQ154" s="36"/>
      <c r="AR154" s="36"/>
      <c r="AS154" s="36"/>
      <c r="AT154" s="36"/>
      <c r="AU154" s="36"/>
      <c r="AV154" s="36"/>
      <c r="AW154" s="36"/>
      <c r="AX154" s="36"/>
      <c r="AY154" s="36"/>
      <c r="AZ154" s="36"/>
      <c r="BA154" s="36"/>
      <c r="BB154" s="36"/>
      <c r="BC154" s="36"/>
      <c r="BD154" s="36"/>
      <c r="BE154" s="36"/>
      <c r="BF154" s="36"/>
      <c r="BG154" s="36"/>
      <c r="BH154" s="36"/>
      <c r="BI154" s="36"/>
      <c r="BJ154" s="36"/>
      <c r="BK154" s="36"/>
      <c r="BL154" s="36"/>
    </row>
    <row r="155" spans="1:79" ht="15" customHeight="1">
      <c r="A155" s="113" t="s">
        <v>212</v>
      </c>
      <c r="B155" s="113"/>
      <c r="C155" s="113"/>
      <c r="D155" s="113"/>
      <c r="E155" s="113"/>
      <c r="F155" s="113"/>
      <c r="G155" s="113"/>
      <c r="H155" s="113"/>
      <c r="I155" s="113"/>
      <c r="J155" s="113"/>
      <c r="K155" s="113"/>
      <c r="L155" s="113"/>
      <c r="M155" s="113"/>
      <c r="N155" s="113"/>
      <c r="O155" s="113"/>
      <c r="P155" s="113"/>
      <c r="Q155" s="113"/>
      <c r="R155" s="113"/>
      <c r="S155" s="113"/>
      <c r="T155" s="113"/>
      <c r="U155" s="113"/>
      <c r="V155" s="113"/>
      <c r="W155" s="113"/>
      <c r="X155" s="113"/>
      <c r="Y155" s="113"/>
      <c r="Z155" s="113"/>
      <c r="AA155" s="113"/>
      <c r="AB155" s="113"/>
      <c r="AC155" s="113"/>
      <c r="AD155" s="113"/>
      <c r="AE155" s="113"/>
      <c r="AF155" s="113"/>
      <c r="AG155" s="113"/>
      <c r="AH155" s="113"/>
      <c r="AI155" s="113"/>
      <c r="AJ155" s="113"/>
      <c r="AK155" s="113"/>
      <c r="AL155" s="113"/>
      <c r="AM155" s="113"/>
      <c r="AN155" s="113"/>
      <c r="AO155" s="113"/>
      <c r="AP155" s="113"/>
      <c r="AQ155" s="113"/>
      <c r="AR155" s="113"/>
      <c r="AS155" s="113"/>
      <c r="AT155" s="113"/>
      <c r="AU155" s="113"/>
      <c r="AV155" s="113"/>
      <c r="AW155" s="113"/>
      <c r="AX155" s="113"/>
      <c r="AY155" s="113"/>
      <c r="AZ155" s="113"/>
      <c r="BA155" s="113"/>
      <c r="BB155" s="113"/>
      <c r="BC155" s="113"/>
      <c r="BD155" s="113"/>
      <c r="BE155" s="113"/>
      <c r="BF155" s="113"/>
      <c r="BG155" s="113"/>
      <c r="BH155" s="113"/>
      <c r="BI155" s="113"/>
      <c r="BJ155" s="113"/>
      <c r="BK155" s="113"/>
      <c r="BL155" s="113"/>
      <c r="BM155" s="113"/>
      <c r="BN155" s="113"/>
      <c r="BO155" s="113"/>
      <c r="BP155" s="113"/>
      <c r="BQ155" s="113"/>
      <c r="BR155" s="113"/>
    </row>
    <row r="156" spans="1:79" ht="12.95" customHeight="1">
      <c r="A156" s="116" t="s">
        <v>19</v>
      </c>
      <c r="B156" s="117"/>
      <c r="C156" s="117"/>
      <c r="D156" s="117"/>
      <c r="E156" s="117"/>
      <c r="F156" s="117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17"/>
      <c r="R156" s="117"/>
      <c r="S156" s="117"/>
      <c r="T156" s="118"/>
      <c r="U156" s="29" t="s">
        <v>213</v>
      </c>
      <c r="V156" s="29"/>
      <c r="W156" s="29"/>
      <c r="X156" s="29"/>
      <c r="Y156" s="29"/>
      <c r="Z156" s="29"/>
      <c r="AA156" s="29"/>
      <c r="AB156" s="29"/>
      <c r="AC156" s="29"/>
      <c r="AD156" s="29"/>
      <c r="AE156" s="29" t="s">
        <v>216</v>
      </c>
      <c r="AF156" s="29"/>
      <c r="AG156" s="29"/>
      <c r="AH156" s="29"/>
      <c r="AI156" s="29"/>
      <c r="AJ156" s="29"/>
      <c r="AK156" s="29"/>
      <c r="AL156" s="29"/>
      <c r="AM156" s="29"/>
      <c r="AN156" s="29"/>
      <c r="AO156" s="29" t="s">
        <v>223</v>
      </c>
      <c r="AP156" s="29"/>
      <c r="AQ156" s="29"/>
      <c r="AR156" s="29"/>
      <c r="AS156" s="29"/>
      <c r="AT156" s="29"/>
      <c r="AU156" s="29"/>
      <c r="AV156" s="29"/>
      <c r="AW156" s="29"/>
      <c r="AX156" s="29"/>
      <c r="AY156" s="29" t="s">
        <v>234</v>
      </c>
      <c r="AZ156" s="29"/>
      <c r="BA156" s="29"/>
      <c r="BB156" s="29"/>
      <c r="BC156" s="29"/>
      <c r="BD156" s="29"/>
      <c r="BE156" s="29"/>
      <c r="BF156" s="29"/>
      <c r="BG156" s="29"/>
      <c r="BH156" s="29"/>
      <c r="BI156" s="29" t="s">
        <v>239</v>
      </c>
      <c r="BJ156" s="29"/>
      <c r="BK156" s="29"/>
      <c r="BL156" s="29"/>
      <c r="BM156" s="29"/>
      <c r="BN156" s="29"/>
      <c r="BO156" s="29"/>
      <c r="BP156" s="29"/>
      <c r="BQ156" s="29"/>
      <c r="BR156" s="29"/>
    </row>
    <row r="157" spans="1:79" ht="30" customHeight="1">
      <c r="A157" s="119"/>
      <c r="B157" s="120"/>
      <c r="C157" s="120"/>
      <c r="D157" s="120"/>
      <c r="E157" s="120"/>
      <c r="F157" s="120"/>
      <c r="G157" s="120"/>
      <c r="H157" s="120"/>
      <c r="I157" s="120"/>
      <c r="J157" s="120"/>
      <c r="K157" s="120"/>
      <c r="L157" s="120"/>
      <c r="M157" s="120"/>
      <c r="N157" s="120"/>
      <c r="O157" s="120"/>
      <c r="P157" s="120"/>
      <c r="Q157" s="120"/>
      <c r="R157" s="120"/>
      <c r="S157" s="120"/>
      <c r="T157" s="121"/>
      <c r="U157" s="29" t="s">
        <v>4</v>
      </c>
      <c r="V157" s="29"/>
      <c r="W157" s="29"/>
      <c r="X157" s="29"/>
      <c r="Y157" s="29"/>
      <c r="Z157" s="29" t="s">
        <v>3</v>
      </c>
      <c r="AA157" s="29"/>
      <c r="AB157" s="29"/>
      <c r="AC157" s="29"/>
      <c r="AD157" s="29"/>
      <c r="AE157" s="29" t="s">
        <v>4</v>
      </c>
      <c r="AF157" s="29"/>
      <c r="AG157" s="29"/>
      <c r="AH157" s="29"/>
      <c r="AI157" s="29"/>
      <c r="AJ157" s="29" t="s">
        <v>3</v>
      </c>
      <c r="AK157" s="29"/>
      <c r="AL157" s="29"/>
      <c r="AM157" s="29"/>
      <c r="AN157" s="29"/>
      <c r="AO157" s="29" t="s">
        <v>4</v>
      </c>
      <c r="AP157" s="29"/>
      <c r="AQ157" s="29"/>
      <c r="AR157" s="29"/>
      <c r="AS157" s="29"/>
      <c r="AT157" s="29" t="s">
        <v>3</v>
      </c>
      <c r="AU157" s="29"/>
      <c r="AV157" s="29"/>
      <c r="AW157" s="29"/>
      <c r="AX157" s="29"/>
      <c r="AY157" s="29" t="s">
        <v>4</v>
      </c>
      <c r="AZ157" s="29"/>
      <c r="BA157" s="29"/>
      <c r="BB157" s="29"/>
      <c r="BC157" s="29"/>
      <c r="BD157" s="29" t="s">
        <v>3</v>
      </c>
      <c r="BE157" s="29"/>
      <c r="BF157" s="29"/>
      <c r="BG157" s="29"/>
      <c r="BH157" s="29"/>
      <c r="BI157" s="29" t="s">
        <v>4</v>
      </c>
      <c r="BJ157" s="29"/>
      <c r="BK157" s="29"/>
      <c r="BL157" s="29"/>
      <c r="BM157" s="29"/>
      <c r="BN157" s="29" t="s">
        <v>3</v>
      </c>
      <c r="BO157" s="29"/>
      <c r="BP157" s="29"/>
      <c r="BQ157" s="29"/>
      <c r="BR157" s="29"/>
    </row>
    <row r="158" spans="1:79" ht="15" customHeight="1">
      <c r="A158" s="68">
        <v>1</v>
      </c>
      <c r="B158" s="69"/>
      <c r="C158" s="69"/>
      <c r="D158" s="69"/>
      <c r="E158" s="69"/>
      <c r="F158" s="69"/>
      <c r="G158" s="69"/>
      <c r="H158" s="69"/>
      <c r="I158" s="69"/>
      <c r="J158" s="69"/>
      <c r="K158" s="69"/>
      <c r="L158" s="69"/>
      <c r="M158" s="69"/>
      <c r="N158" s="69"/>
      <c r="O158" s="69"/>
      <c r="P158" s="69"/>
      <c r="Q158" s="69"/>
      <c r="R158" s="69"/>
      <c r="S158" s="69"/>
      <c r="T158" s="70"/>
      <c r="U158" s="29">
        <v>2</v>
      </c>
      <c r="V158" s="29"/>
      <c r="W158" s="29"/>
      <c r="X158" s="29"/>
      <c r="Y158" s="29"/>
      <c r="Z158" s="29">
        <v>3</v>
      </c>
      <c r="AA158" s="29"/>
      <c r="AB158" s="29"/>
      <c r="AC158" s="29"/>
      <c r="AD158" s="29"/>
      <c r="AE158" s="29">
        <v>4</v>
      </c>
      <c r="AF158" s="29"/>
      <c r="AG158" s="29"/>
      <c r="AH158" s="29"/>
      <c r="AI158" s="29"/>
      <c r="AJ158" s="29">
        <v>5</v>
      </c>
      <c r="AK158" s="29"/>
      <c r="AL158" s="29"/>
      <c r="AM158" s="29"/>
      <c r="AN158" s="29"/>
      <c r="AO158" s="29">
        <v>6</v>
      </c>
      <c r="AP158" s="29"/>
      <c r="AQ158" s="29"/>
      <c r="AR158" s="29"/>
      <c r="AS158" s="29"/>
      <c r="AT158" s="29">
        <v>7</v>
      </c>
      <c r="AU158" s="29"/>
      <c r="AV158" s="29"/>
      <c r="AW158" s="29"/>
      <c r="AX158" s="29"/>
      <c r="AY158" s="29">
        <v>8</v>
      </c>
      <c r="AZ158" s="29"/>
      <c r="BA158" s="29"/>
      <c r="BB158" s="29"/>
      <c r="BC158" s="29"/>
      <c r="BD158" s="29">
        <v>9</v>
      </c>
      <c r="BE158" s="29"/>
      <c r="BF158" s="29"/>
      <c r="BG158" s="29"/>
      <c r="BH158" s="29"/>
      <c r="BI158" s="29">
        <v>10</v>
      </c>
      <c r="BJ158" s="29"/>
      <c r="BK158" s="29"/>
      <c r="BL158" s="29"/>
      <c r="BM158" s="29"/>
      <c r="BN158" s="29">
        <v>11</v>
      </c>
      <c r="BO158" s="29"/>
      <c r="BP158" s="29"/>
      <c r="BQ158" s="29"/>
      <c r="BR158" s="29"/>
    </row>
    <row r="159" spans="1:79" s="1" customFormat="1" ht="15.75" hidden="1" customHeight="1">
      <c r="A159" s="66" t="s">
        <v>57</v>
      </c>
      <c r="B159" s="67"/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7"/>
      <c r="N159" s="67"/>
      <c r="O159" s="67"/>
      <c r="P159" s="67"/>
      <c r="Q159" s="67"/>
      <c r="R159" s="67"/>
      <c r="S159" s="67"/>
      <c r="T159" s="126"/>
      <c r="U159" s="28" t="s">
        <v>65</v>
      </c>
      <c r="V159" s="28"/>
      <c r="W159" s="28"/>
      <c r="X159" s="28"/>
      <c r="Y159" s="28"/>
      <c r="Z159" s="33" t="s">
        <v>66</v>
      </c>
      <c r="AA159" s="33"/>
      <c r="AB159" s="33"/>
      <c r="AC159" s="33"/>
      <c r="AD159" s="33"/>
      <c r="AE159" s="28" t="s">
        <v>67</v>
      </c>
      <c r="AF159" s="28"/>
      <c r="AG159" s="28"/>
      <c r="AH159" s="28"/>
      <c r="AI159" s="28"/>
      <c r="AJ159" s="33" t="s">
        <v>68</v>
      </c>
      <c r="AK159" s="33"/>
      <c r="AL159" s="33"/>
      <c r="AM159" s="33"/>
      <c r="AN159" s="33"/>
      <c r="AO159" s="28" t="s">
        <v>58</v>
      </c>
      <c r="AP159" s="28"/>
      <c r="AQ159" s="28"/>
      <c r="AR159" s="28"/>
      <c r="AS159" s="28"/>
      <c r="AT159" s="33" t="s">
        <v>59</v>
      </c>
      <c r="AU159" s="33"/>
      <c r="AV159" s="33"/>
      <c r="AW159" s="33"/>
      <c r="AX159" s="33"/>
      <c r="AY159" s="28" t="s">
        <v>60</v>
      </c>
      <c r="AZ159" s="28"/>
      <c r="BA159" s="28"/>
      <c r="BB159" s="28"/>
      <c r="BC159" s="28"/>
      <c r="BD159" s="33" t="s">
        <v>61</v>
      </c>
      <c r="BE159" s="33"/>
      <c r="BF159" s="33"/>
      <c r="BG159" s="33"/>
      <c r="BH159" s="33"/>
      <c r="BI159" s="28" t="s">
        <v>62</v>
      </c>
      <c r="BJ159" s="28"/>
      <c r="BK159" s="28"/>
      <c r="BL159" s="28"/>
      <c r="BM159" s="28"/>
      <c r="BN159" s="33" t="s">
        <v>63</v>
      </c>
      <c r="BO159" s="33"/>
      <c r="BP159" s="33"/>
      <c r="BQ159" s="33"/>
      <c r="BR159" s="33"/>
      <c r="CA159" t="s">
        <v>41</v>
      </c>
    </row>
    <row r="160" spans="1:79" s="6" customFormat="1" ht="12.75" customHeight="1">
      <c r="A160" s="75" t="s">
        <v>147</v>
      </c>
      <c r="B160" s="76"/>
      <c r="C160" s="76"/>
      <c r="D160" s="76"/>
      <c r="E160" s="76"/>
      <c r="F160" s="76"/>
      <c r="G160" s="76"/>
      <c r="H160" s="76"/>
      <c r="I160" s="76"/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112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G160" s="38"/>
      <c r="AH160" s="38"/>
      <c r="AI160" s="38"/>
      <c r="AJ160" s="38"/>
      <c r="AK160" s="38"/>
      <c r="AL160" s="38"/>
      <c r="AM160" s="38"/>
      <c r="AN160" s="38"/>
      <c r="AO160" s="38"/>
      <c r="AP160" s="38"/>
      <c r="AQ160" s="38"/>
      <c r="AR160" s="38"/>
      <c r="AS160" s="38"/>
      <c r="AT160" s="38"/>
      <c r="AU160" s="38"/>
      <c r="AV160" s="38"/>
      <c r="AW160" s="38"/>
      <c r="AX160" s="38"/>
      <c r="AY160" s="38"/>
      <c r="AZ160" s="38"/>
      <c r="BA160" s="38"/>
      <c r="BB160" s="38"/>
      <c r="BC160" s="38"/>
      <c r="BD160" s="38"/>
      <c r="BE160" s="38"/>
      <c r="BF160" s="38"/>
      <c r="BG160" s="38"/>
      <c r="BH160" s="38"/>
      <c r="BI160" s="38"/>
      <c r="BJ160" s="38"/>
      <c r="BK160" s="38"/>
      <c r="BL160" s="38"/>
      <c r="BM160" s="38"/>
      <c r="BN160" s="38"/>
      <c r="BO160" s="38"/>
      <c r="BP160" s="38"/>
      <c r="BQ160" s="38"/>
      <c r="BR160" s="38"/>
      <c r="CA160" s="6" t="s">
        <v>42</v>
      </c>
    </row>
    <row r="161" spans="1:79" s="25" customFormat="1" ht="38.25" customHeight="1">
      <c r="A161" s="49" t="s">
        <v>199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1"/>
      <c r="U161" s="39" t="s">
        <v>172</v>
      </c>
      <c r="V161" s="39"/>
      <c r="W161" s="39"/>
      <c r="X161" s="39"/>
      <c r="Y161" s="39"/>
      <c r="Z161" s="39"/>
      <c r="AA161" s="39"/>
      <c r="AB161" s="39"/>
      <c r="AC161" s="39"/>
      <c r="AD161" s="39"/>
      <c r="AE161" s="39" t="s">
        <v>172</v>
      </c>
      <c r="AF161" s="39"/>
      <c r="AG161" s="39"/>
      <c r="AH161" s="39"/>
      <c r="AI161" s="39"/>
      <c r="AJ161" s="39"/>
      <c r="AK161" s="39"/>
      <c r="AL161" s="39"/>
      <c r="AM161" s="39"/>
      <c r="AN161" s="39"/>
      <c r="AO161" s="39" t="s">
        <v>172</v>
      </c>
      <c r="AP161" s="39"/>
      <c r="AQ161" s="39"/>
      <c r="AR161" s="39"/>
      <c r="AS161" s="39"/>
      <c r="AT161" s="39"/>
      <c r="AU161" s="39"/>
      <c r="AV161" s="39"/>
      <c r="AW161" s="39"/>
      <c r="AX161" s="39"/>
      <c r="AY161" s="39" t="s">
        <v>172</v>
      </c>
      <c r="AZ161" s="39"/>
      <c r="BA161" s="39"/>
      <c r="BB161" s="39"/>
      <c r="BC161" s="39"/>
      <c r="BD161" s="39"/>
      <c r="BE161" s="39"/>
      <c r="BF161" s="39"/>
      <c r="BG161" s="39"/>
      <c r="BH161" s="39"/>
      <c r="BI161" s="39" t="s">
        <v>172</v>
      </c>
      <c r="BJ161" s="39"/>
      <c r="BK161" s="39"/>
      <c r="BL161" s="39"/>
      <c r="BM161" s="39"/>
      <c r="BN161" s="39"/>
      <c r="BO161" s="39"/>
      <c r="BP161" s="39"/>
      <c r="BQ161" s="39"/>
      <c r="BR161" s="39"/>
    </row>
    <row r="164" spans="1:79" ht="14.25" customHeight="1">
      <c r="A164" s="36" t="s">
        <v>125</v>
      </c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F164" s="36"/>
      <c r="AG164" s="36"/>
      <c r="AH164" s="36"/>
      <c r="AI164" s="36"/>
      <c r="AJ164" s="36"/>
      <c r="AK164" s="36"/>
      <c r="AL164" s="36"/>
      <c r="AM164" s="36"/>
      <c r="AN164" s="36"/>
      <c r="AO164" s="36"/>
      <c r="AP164" s="36"/>
      <c r="AQ164" s="36"/>
      <c r="AR164" s="36"/>
      <c r="AS164" s="36"/>
      <c r="AT164" s="36"/>
      <c r="AU164" s="36"/>
      <c r="AV164" s="36"/>
      <c r="AW164" s="36"/>
      <c r="AX164" s="36"/>
      <c r="AY164" s="36"/>
      <c r="AZ164" s="36"/>
      <c r="BA164" s="36"/>
      <c r="BB164" s="36"/>
      <c r="BC164" s="36"/>
      <c r="BD164" s="36"/>
      <c r="BE164" s="36"/>
      <c r="BF164" s="36"/>
      <c r="BG164" s="36"/>
      <c r="BH164" s="36"/>
      <c r="BI164" s="36"/>
      <c r="BJ164" s="36"/>
      <c r="BK164" s="36"/>
      <c r="BL164" s="36"/>
    </row>
    <row r="165" spans="1:79" ht="15" customHeight="1">
      <c r="A165" s="116" t="s">
        <v>6</v>
      </c>
      <c r="B165" s="117"/>
      <c r="C165" s="117"/>
      <c r="D165" s="116" t="s">
        <v>10</v>
      </c>
      <c r="E165" s="117"/>
      <c r="F165" s="117"/>
      <c r="G165" s="117"/>
      <c r="H165" s="117"/>
      <c r="I165" s="117"/>
      <c r="J165" s="117"/>
      <c r="K165" s="117"/>
      <c r="L165" s="117"/>
      <c r="M165" s="117"/>
      <c r="N165" s="117"/>
      <c r="O165" s="117"/>
      <c r="P165" s="117"/>
      <c r="Q165" s="117"/>
      <c r="R165" s="117"/>
      <c r="S165" s="117"/>
      <c r="T165" s="117"/>
      <c r="U165" s="117"/>
      <c r="V165" s="118"/>
      <c r="W165" s="29" t="s">
        <v>213</v>
      </c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29" t="s">
        <v>217</v>
      </c>
      <c r="AJ165" s="29"/>
      <c r="AK165" s="29"/>
      <c r="AL165" s="29"/>
      <c r="AM165" s="29"/>
      <c r="AN165" s="29"/>
      <c r="AO165" s="29"/>
      <c r="AP165" s="29"/>
      <c r="AQ165" s="29"/>
      <c r="AR165" s="29"/>
      <c r="AS165" s="29"/>
      <c r="AT165" s="29"/>
      <c r="AU165" s="29" t="s">
        <v>228</v>
      </c>
      <c r="AV165" s="29"/>
      <c r="AW165" s="29"/>
      <c r="AX165" s="29"/>
      <c r="AY165" s="29"/>
      <c r="AZ165" s="29"/>
      <c r="BA165" s="29" t="s">
        <v>235</v>
      </c>
      <c r="BB165" s="29"/>
      <c r="BC165" s="29"/>
      <c r="BD165" s="29"/>
      <c r="BE165" s="29"/>
      <c r="BF165" s="29"/>
      <c r="BG165" s="29" t="s">
        <v>244</v>
      </c>
      <c r="BH165" s="29"/>
      <c r="BI165" s="29"/>
      <c r="BJ165" s="29"/>
      <c r="BK165" s="29"/>
      <c r="BL165" s="29"/>
    </row>
    <row r="166" spans="1:79" ht="15" customHeight="1">
      <c r="A166" s="127"/>
      <c r="B166" s="128"/>
      <c r="C166" s="128"/>
      <c r="D166" s="127"/>
      <c r="E166" s="128"/>
      <c r="F166" s="128"/>
      <c r="G166" s="128"/>
      <c r="H166" s="128"/>
      <c r="I166" s="128"/>
      <c r="J166" s="128"/>
      <c r="K166" s="128"/>
      <c r="L166" s="128"/>
      <c r="M166" s="128"/>
      <c r="N166" s="128"/>
      <c r="O166" s="128"/>
      <c r="P166" s="128"/>
      <c r="Q166" s="128"/>
      <c r="R166" s="128"/>
      <c r="S166" s="128"/>
      <c r="T166" s="128"/>
      <c r="U166" s="128"/>
      <c r="V166" s="129"/>
      <c r="W166" s="29" t="s">
        <v>4</v>
      </c>
      <c r="X166" s="29"/>
      <c r="Y166" s="29"/>
      <c r="Z166" s="29"/>
      <c r="AA166" s="29"/>
      <c r="AB166" s="29"/>
      <c r="AC166" s="29" t="s">
        <v>3</v>
      </c>
      <c r="AD166" s="29"/>
      <c r="AE166" s="29"/>
      <c r="AF166" s="29"/>
      <c r="AG166" s="29"/>
      <c r="AH166" s="29"/>
      <c r="AI166" s="29" t="s">
        <v>4</v>
      </c>
      <c r="AJ166" s="29"/>
      <c r="AK166" s="29"/>
      <c r="AL166" s="29"/>
      <c r="AM166" s="29"/>
      <c r="AN166" s="29"/>
      <c r="AO166" s="29" t="s">
        <v>3</v>
      </c>
      <c r="AP166" s="29"/>
      <c r="AQ166" s="29"/>
      <c r="AR166" s="29"/>
      <c r="AS166" s="29"/>
      <c r="AT166" s="29"/>
      <c r="AU166" s="48" t="s">
        <v>4</v>
      </c>
      <c r="AV166" s="48"/>
      <c r="AW166" s="48"/>
      <c r="AX166" s="48" t="s">
        <v>3</v>
      </c>
      <c r="AY166" s="48"/>
      <c r="AZ166" s="48"/>
      <c r="BA166" s="48" t="s">
        <v>4</v>
      </c>
      <c r="BB166" s="48"/>
      <c r="BC166" s="48"/>
      <c r="BD166" s="48" t="s">
        <v>3</v>
      </c>
      <c r="BE166" s="48"/>
      <c r="BF166" s="48"/>
      <c r="BG166" s="48" t="s">
        <v>4</v>
      </c>
      <c r="BH166" s="48"/>
      <c r="BI166" s="48"/>
      <c r="BJ166" s="48" t="s">
        <v>3</v>
      </c>
      <c r="BK166" s="48"/>
      <c r="BL166" s="48"/>
    </row>
    <row r="167" spans="1:79" ht="57" customHeight="1">
      <c r="A167" s="119"/>
      <c r="B167" s="120"/>
      <c r="C167" s="120"/>
      <c r="D167" s="119"/>
      <c r="E167" s="120"/>
      <c r="F167" s="120"/>
      <c r="G167" s="120"/>
      <c r="H167" s="120"/>
      <c r="I167" s="120"/>
      <c r="J167" s="120"/>
      <c r="K167" s="120"/>
      <c r="L167" s="120"/>
      <c r="M167" s="120"/>
      <c r="N167" s="120"/>
      <c r="O167" s="120"/>
      <c r="P167" s="120"/>
      <c r="Q167" s="120"/>
      <c r="R167" s="120"/>
      <c r="S167" s="120"/>
      <c r="T167" s="120"/>
      <c r="U167" s="120"/>
      <c r="V167" s="121"/>
      <c r="W167" s="29" t="s">
        <v>12</v>
      </c>
      <c r="X167" s="29"/>
      <c r="Y167" s="29"/>
      <c r="Z167" s="29" t="s">
        <v>11</v>
      </c>
      <c r="AA167" s="29"/>
      <c r="AB167" s="29"/>
      <c r="AC167" s="29" t="s">
        <v>12</v>
      </c>
      <c r="AD167" s="29"/>
      <c r="AE167" s="29"/>
      <c r="AF167" s="29" t="s">
        <v>11</v>
      </c>
      <c r="AG167" s="29"/>
      <c r="AH167" s="29"/>
      <c r="AI167" s="29" t="s">
        <v>12</v>
      </c>
      <c r="AJ167" s="29"/>
      <c r="AK167" s="29"/>
      <c r="AL167" s="29" t="s">
        <v>11</v>
      </c>
      <c r="AM167" s="29"/>
      <c r="AN167" s="29"/>
      <c r="AO167" s="29" t="s">
        <v>12</v>
      </c>
      <c r="AP167" s="29"/>
      <c r="AQ167" s="29"/>
      <c r="AR167" s="29" t="s">
        <v>11</v>
      </c>
      <c r="AS167" s="29"/>
      <c r="AT167" s="29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</row>
    <row r="168" spans="1:79" ht="15" customHeight="1">
      <c r="A168" s="68">
        <v>1</v>
      </c>
      <c r="B168" s="69"/>
      <c r="C168" s="69"/>
      <c r="D168" s="68">
        <v>2</v>
      </c>
      <c r="E168" s="69"/>
      <c r="F168" s="69"/>
      <c r="G168" s="69"/>
      <c r="H168" s="69"/>
      <c r="I168" s="69"/>
      <c r="J168" s="69"/>
      <c r="K168" s="69"/>
      <c r="L168" s="69"/>
      <c r="M168" s="69"/>
      <c r="N168" s="69"/>
      <c r="O168" s="69"/>
      <c r="P168" s="69"/>
      <c r="Q168" s="69"/>
      <c r="R168" s="69"/>
      <c r="S168" s="69"/>
      <c r="T168" s="69"/>
      <c r="U168" s="69"/>
      <c r="V168" s="70"/>
      <c r="W168" s="29">
        <v>3</v>
      </c>
      <c r="X168" s="29"/>
      <c r="Y168" s="29"/>
      <c r="Z168" s="29">
        <v>4</v>
      </c>
      <c r="AA168" s="29"/>
      <c r="AB168" s="29"/>
      <c r="AC168" s="29">
        <v>5</v>
      </c>
      <c r="AD168" s="29"/>
      <c r="AE168" s="29"/>
      <c r="AF168" s="29">
        <v>6</v>
      </c>
      <c r="AG168" s="29"/>
      <c r="AH168" s="29"/>
      <c r="AI168" s="29">
        <v>7</v>
      </c>
      <c r="AJ168" s="29"/>
      <c r="AK168" s="29"/>
      <c r="AL168" s="29">
        <v>8</v>
      </c>
      <c r="AM168" s="29"/>
      <c r="AN168" s="29"/>
      <c r="AO168" s="29">
        <v>9</v>
      </c>
      <c r="AP168" s="29"/>
      <c r="AQ168" s="29"/>
      <c r="AR168" s="29">
        <v>10</v>
      </c>
      <c r="AS168" s="29"/>
      <c r="AT168" s="29"/>
      <c r="AU168" s="29">
        <v>11</v>
      </c>
      <c r="AV168" s="29"/>
      <c r="AW168" s="29"/>
      <c r="AX168" s="29">
        <v>12</v>
      </c>
      <c r="AY168" s="29"/>
      <c r="AZ168" s="29"/>
      <c r="BA168" s="29">
        <v>13</v>
      </c>
      <c r="BB168" s="29"/>
      <c r="BC168" s="29"/>
      <c r="BD168" s="29">
        <v>14</v>
      </c>
      <c r="BE168" s="29"/>
      <c r="BF168" s="29"/>
      <c r="BG168" s="29">
        <v>15</v>
      </c>
      <c r="BH168" s="29"/>
      <c r="BI168" s="29"/>
      <c r="BJ168" s="29">
        <v>16</v>
      </c>
      <c r="BK168" s="29"/>
      <c r="BL168" s="29"/>
    </row>
    <row r="169" spans="1:79" s="1" customFormat="1" ht="12.75" hidden="1" customHeight="1">
      <c r="A169" s="66" t="s">
        <v>69</v>
      </c>
      <c r="B169" s="67"/>
      <c r="C169" s="67"/>
      <c r="D169" s="66" t="s">
        <v>57</v>
      </c>
      <c r="E169" s="67"/>
      <c r="F169" s="67"/>
      <c r="G169" s="67"/>
      <c r="H169" s="67"/>
      <c r="I169" s="67"/>
      <c r="J169" s="67"/>
      <c r="K169" s="67"/>
      <c r="L169" s="67"/>
      <c r="M169" s="67"/>
      <c r="N169" s="67"/>
      <c r="O169" s="67"/>
      <c r="P169" s="67"/>
      <c r="Q169" s="67"/>
      <c r="R169" s="67"/>
      <c r="S169" s="67"/>
      <c r="T169" s="67"/>
      <c r="U169" s="67"/>
      <c r="V169" s="126"/>
      <c r="W169" s="28" t="s">
        <v>72</v>
      </c>
      <c r="X169" s="28"/>
      <c r="Y169" s="28"/>
      <c r="Z169" s="28" t="s">
        <v>73</v>
      </c>
      <c r="AA169" s="28"/>
      <c r="AB169" s="28"/>
      <c r="AC169" s="33" t="s">
        <v>74</v>
      </c>
      <c r="AD169" s="33"/>
      <c r="AE169" s="33"/>
      <c r="AF169" s="33" t="s">
        <v>75</v>
      </c>
      <c r="AG169" s="33"/>
      <c r="AH169" s="33"/>
      <c r="AI169" s="28" t="s">
        <v>76</v>
      </c>
      <c r="AJ169" s="28"/>
      <c r="AK169" s="28"/>
      <c r="AL169" s="28" t="s">
        <v>77</v>
      </c>
      <c r="AM169" s="28"/>
      <c r="AN169" s="28"/>
      <c r="AO169" s="33" t="s">
        <v>104</v>
      </c>
      <c r="AP169" s="33"/>
      <c r="AQ169" s="33"/>
      <c r="AR169" s="33" t="s">
        <v>78</v>
      </c>
      <c r="AS169" s="33"/>
      <c r="AT169" s="33"/>
      <c r="AU169" s="28" t="s">
        <v>105</v>
      </c>
      <c r="AV169" s="28"/>
      <c r="AW169" s="28"/>
      <c r="AX169" s="33" t="s">
        <v>106</v>
      </c>
      <c r="AY169" s="33"/>
      <c r="AZ169" s="33"/>
      <c r="BA169" s="28" t="s">
        <v>107</v>
      </c>
      <c r="BB169" s="28"/>
      <c r="BC169" s="28"/>
      <c r="BD169" s="33" t="s">
        <v>108</v>
      </c>
      <c r="BE169" s="33"/>
      <c r="BF169" s="33"/>
      <c r="BG169" s="28" t="s">
        <v>109</v>
      </c>
      <c r="BH169" s="28"/>
      <c r="BI169" s="28"/>
      <c r="BJ169" s="33" t="s">
        <v>110</v>
      </c>
      <c r="BK169" s="33"/>
      <c r="BL169" s="33"/>
      <c r="CA169" s="1" t="s">
        <v>103</v>
      </c>
    </row>
    <row r="170" spans="1:79" s="6" customFormat="1" ht="12.75" customHeight="1">
      <c r="A170" s="75">
        <v>1</v>
      </c>
      <c r="B170" s="76"/>
      <c r="C170" s="76"/>
      <c r="D170" s="53" t="s">
        <v>200</v>
      </c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5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CA170" s="6" t="s">
        <v>43</v>
      </c>
    </row>
    <row r="171" spans="1:79" s="25" customFormat="1" ht="25.5" customHeight="1">
      <c r="A171" s="41">
        <v>2</v>
      </c>
      <c r="B171" s="42"/>
      <c r="C171" s="42"/>
      <c r="D171" s="49" t="s">
        <v>201</v>
      </c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1"/>
      <c r="W171" s="26" t="s">
        <v>172</v>
      </c>
      <c r="X171" s="26"/>
      <c r="Y171" s="26"/>
      <c r="Z171" s="26" t="s">
        <v>172</v>
      </c>
      <c r="AA171" s="26"/>
      <c r="AB171" s="26"/>
      <c r="AC171" s="26"/>
      <c r="AD171" s="26"/>
      <c r="AE171" s="26"/>
      <c r="AF171" s="26"/>
      <c r="AG171" s="26"/>
      <c r="AH171" s="26"/>
      <c r="AI171" s="26" t="s">
        <v>172</v>
      </c>
      <c r="AJ171" s="26"/>
      <c r="AK171" s="26"/>
      <c r="AL171" s="26" t="s">
        <v>172</v>
      </c>
      <c r="AM171" s="26"/>
      <c r="AN171" s="26"/>
      <c r="AO171" s="26"/>
      <c r="AP171" s="26"/>
      <c r="AQ171" s="26"/>
      <c r="AR171" s="26"/>
      <c r="AS171" s="26"/>
      <c r="AT171" s="26"/>
      <c r="AU171" s="26" t="s">
        <v>172</v>
      </c>
      <c r="AV171" s="26"/>
      <c r="AW171" s="26"/>
      <c r="AX171" s="26"/>
      <c r="AY171" s="26"/>
      <c r="AZ171" s="26"/>
      <c r="BA171" s="26" t="s">
        <v>172</v>
      </c>
      <c r="BB171" s="26"/>
      <c r="BC171" s="26"/>
      <c r="BD171" s="26"/>
      <c r="BE171" s="26"/>
      <c r="BF171" s="26"/>
      <c r="BG171" s="26" t="s">
        <v>172</v>
      </c>
      <c r="BH171" s="26"/>
      <c r="BI171" s="26"/>
      <c r="BJ171" s="26"/>
      <c r="BK171" s="26"/>
      <c r="BL171" s="26"/>
    </row>
    <row r="174" spans="1:79" ht="14.25" customHeight="1">
      <c r="A174" s="36" t="s">
        <v>152</v>
      </c>
      <c r="B174" s="36"/>
      <c r="C174" s="36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F174" s="36"/>
      <c r="AG174" s="36"/>
      <c r="AH174" s="36"/>
      <c r="AI174" s="36"/>
      <c r="AJ174" s="36"/>
      <c r="AK174" s="36"/>
      <c r="AL174" s="36"/>
      <c r="AM174" s="36"/>
      <c r="AN174" s="36"/>
      <c r="AO174" s="36"/>
      <c r="AP174" s="36"/>
      <c r="AQ174" s="36"/>
      <c r="AR174" s="36"/>
      <c r="AS174" s="36"/>
      <c r="AT174" s="36"/>
      <c r="AU174" s="36"/>
      <c r="AV174" s="36"/>
      <c r="AW174" s="36"/>
      <c r="AX174" s="36"/>
      <c r="AY174" s="36"/>
      <c r="AZ174" s="36"/>
      <c r="BA174" s="36"/>
      <c r="BB174" s="36"/>
      <c r="BC174" s="36"/>
      <c r="BD174" s="36"/>
      <c r="BE174" s="36"/>
      <c r="BF174" s="36"/>
      <c r="BG174" s="36"/>
      <c r="BH174" s="36"/>
      <c r="BI174" s="36"/>
      <c r="BJ174" s="36"/>
      <c r="BK174" s="36"/>
      <c r="BL174" s="36"/>
    </row>
    <row r="175" spans="1:79" ht="14.25" customHeight="1">
      <c r="A175" s="36" t="s">
        <v>229</v>
      </c>
      <c r="B175" s="36"/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6"/>
      <c r="AX175" s="36"/>
      <c r="AY175" s="36"/>
      <c r="AZ175" s="36"/>
      <c r="BA175" s="36"/>
      <c r="BB175" s="36"/>
      <c r="BC175" s="36"/>
      <c r="BD175" s="36"/>
      <c r="BE175" s="36"/>
      <c r="BF175" s="36"/>
      <c r="BG175" s="36"/>
      <c r="BH175" s="36"/>
      <c r="BI175" s="36"/>
      <c r="BJ175" s="36"/>
      <c r="BK175" s="36"/>
      <c r="BL175" s="36"/>
      <c r="BM175" s="36"/>
      <c r="BN175" s="36"/>
      <c r="BO175" s="36"/>
      <c r="BP175" s="36"/>
      <c r="BQ175" s="36"/>
      <c r="BR175" s="36"/>
      <c r="BS175" s="36"/>
    </row>
    <row r="176" spans="1:79" ht="15" customHeight="1">
      <c r="A176" s="37" t="s">
        <v>212</v>
      </c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  <c r="AI176" s="37"/>
      <c r="AJ176" s="37"/>
      <c r="AK176" s="37"/>
      <c r="AL176" s="37"/>
      <c r="AM176" s="37"/>
      <c r="AN176" s="37"/>
      <c r="AO176" s="37"/>
      <c r="AP176" s="37"/>
      <c r="AQ176" s="37"/>
      <c r="AR176" s="37"/>
      <c r="AS176" s="37"/>
      <c r="AT176" s="37"/>
      <c r="AU176" s="37"/>
      <c r="AV176" s="37"/>
      <c r="AW176" s="37"/>
      <c r="AX176" s="37"/>
      <c r="AY176" s="37"/>
      <c r="AZ176" s="37"/>
      <c r="BA176" s="37"/>
      <c r="BB176" s="37"/>
      <c r="BC176" s="37"/>
      <c r="BD176" s="37"/>
      <c r="BE176" s="37"/>
      <c r="BF176" s="37"/>
      <c r="BG176" s="37"/>
      <c r="BH176" s="37"/>
      <c r="BI176" s="37"/>
      <c r="BJ176" s="37"/>
      <c r="BK176" s="37"/>
      <c r="BL176" s="37"/>
      <c r="BM176" s="37"/>
      <c r="BN176" s="37"/>
      <c r="BO176" s="37"/>
      <c r="BP176" s="37"/>
      <c r="BQ176" s="37"/>
      <c r="BR176" s="37"/>
      <c r="BS176" s="37"/>
    </row>
    <row r="177" spans="1:79" ht="15" customHeight="1">
      <c r="A177" s="29" t="s">
        <v>6</v>
      </c>
      <c r="B177" s="29"/>
      <c r="C177" s="29"/>
      <c r="D177" s="29"/>
      <c r="E177" s="29"/>
      <c r="F177" s="29"/>
      <c r="G177" s="29" t="s">
        <v>126</v>
      </c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 t="s">
        <v>13</v>
      </c>
      <c r="U177" s="29"/>
      <c r="V177" s="29"/>
      <c r="W177" s="29"/>
      <c r="X177" s="29"/>
      <c r="Y177" s="29"/>
      <c r="Z177" s="29"/>
      <c r="AA177" s="68" t="s">
        <v>213</v>
      </c>
      <c r="AB177" s="124"/>
      <c r="AC177" s="124"/>
      <c r="AD177" s="124"/>
      <c r="AE177" s="124"/>
      <c r="AF177" s="124"/>
      <c r="AG177" s="124"/>
      <c r="AH177" s="124"/>
      <c r="AI177" s="124"/>
      <c r="AJ177" s="124"/>
      <c r="AK177" s="124"/>
      <c r="AL177" s="124"/>
      <c r="AM177" s="124"/>
      <c r="AN177" s="124"/>
      <c r="AO177" s="125"/>
      <c r="AP177" s="68" t="s">
        <v>216</v>
      </c>
      <c r="AQ177" s="69"/>
      <c r="AR177" s="69"/>
      <c r="AS177" s="69"/>
      <c r="AT177" s="69"/>
      <c r="AU177" s="69"/>
      <c r="AV177" s="69"/>
      <c r="AW177" s="69"/>
      <c r="AX177" s="69"/>
      <c r="AY177" s="69"/>
      <c r="AZ177" s="69"/>
      <c r="BA177" s="69"/>
      <c r="BB177" s="69"/>
      <c r="BC177" s="69"/>
      <c r="BD177" s="70"/>
      <c r="BE177" s="68" t="s">
        <v>256</v>
      </c>
      <c r="BF177" s="69"/>
      <c r="BG177" s="69"/>
      <c r="BH177" s="69"/>
      <c r="BI177" s="69"/>
      <c r="BJ177" s="69"/>
      <c r="BK177" s="69"/>
      <c r="BL177" s="69"/>
      <c r="BM177" s="69"/>
      <c r="BN177" s="69"/>
      <c r="BO177" s="69"/>
      <c r="BP177" s="69"/>
      <c r="BQ177" s="69"/>
      <c r="BR177" s="69"/>
      <c r="BS177" s="70"/>
    </row>
    <row r="178" spans="1:79" ht="32.1" customHeight="1">
      <c r="A178" s="29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 t="s">
        <v>4</v>
      </c>
      <c r="AB178" s="29"/>
      <c r="AC178" s="29"/>
      <c r="AD178" s="29"/>
      <c r="AE178" s="29"/>
      <c r="AF178" s="29" t="s">
        <v>3</v>
      </c>
      <c r="AG178" s="29"/>
      <c r="AH178" s="29"/>
      <c r="AI178" s="29"/>
      <c r="AJ178" s="29"/>
      <c r="AK178" s="29" t="s">
        <v>89</v>
      </c>
      <c r="AL178" s="29"/>
      <c r="AM178" s="29"/>
      <c r="AN178" s="29"/>
      <c r="AO178" s="29"/>
      <c r="AP178" s="29" t="s">
        <v>4</v>
      </c>
      <c r="AQ178" s="29"/>
      <c r="AR178" s="29"/>
      <c r="AS178" s="29"/>
      <c r="AT178" s="29"/>
      <c r="AU178" s="29" t="s">
        <v>3</v>
      </c>
      <c r="AV178" s="29"/>
      <c r="AW178" s="29"/>
      <c r="AX178" s="29"/>
      <c r="AY178" s="29"/>
      <c r="AZ178" s="29" t="s">
        <v>96</v>
      </c>
      <c r="BA178" s="29"/>
      <c r="BB178" s="29"/>
      <c r="BC178" s="29"/>
      <c r="BD178" s="29"/>
      <c r="BE178" s="29" t="s">
        <v>4</v>
      </c>
      <c r="BF178" s="29"/>
      <c r="BG178" s="29"/>
      <c r="BH178" s="29"/>
      <c r="BI178" s="29"/>
      <c r="BJ178" s="29" t="s">
        <v>3</v>
      </c>
      <c r="BK178" s="29"/>
      <c r="BL178" s="29"/>
      <c r="BM178" s="29"/>
      <c r="BN178" s="29"/>
      <c r="BO178" s="29" t="s">
        <v>127</v>
      </c>
      <c r="BP178" s="29"/>
      <c r="BQ178" s="29"/>
      <c r="BR178" s="29"/>
      <c r="BS178" s="29"/>
    </row>
    <row r="179" spans="1:79" ht="15" customHeight="1">
      <c r="A179" s="29">
        <v>1</v>
      </c>
      <c r="B179" s="29"/>
      <c r="C179" s="29"/>
      <c r="D179" s="29"/>
      <c r="E179" s="29"/>
      <c r="F179" s="29"/>
      <c r="G179" s="29">
        <v>2</v>
      </c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>
        <v>3</v>
      </c>
      <c r="U179" s="29"/>
      <c r="V179" s="29"/>
      <c r="W179" s="29"/>
      <c r="X179" s="29"/>
      <c r="Y179" s="29"/>
      <c r="Z179" s="29"/>
      <c r="AA179" s="29">
        <v>4</v>
      </c>
      <c r="AB179" s="29"/>
      <c r="AC179" s="29"/>
      <c r="AD179" s="29"/>
      <c r="AE179" s="29"/>
      <c r="AF179" s="29">
        <v>5</v>
      </c>
      <c r="AG179" s="29"/>
      <c r="AH179" s="29"/>
      <c r="AI179" s="29"/>
      <c r="AJ179" s="29"/>
      <c r="AK179" s="29">
        <v>6</v>
      </c>
      <c r="AL179" s="29"/>
      <c r="AM179" s="29"/>
      <c r="AN179" s="29"/>
      <c r="AO179" s="29"/>
      <c r="AP179" s="29">
        <v>7</v>
      </c>
      <c r="AQ179" s="29"/>
      <c r="AR179" s="29"/>
      <c r="AS179" s="29"/>
      <c r="AT179" s="29"/>
      <c r="AU179" s="29">
        <v>8</v>
      </c>
      <c r="AV179" s="29"/>
      <c r="AW179" s="29"/>
      <c r="AX179" s="29"/>
      <c r="AY179" s="29"/>
      <c r="AZ179" s="29">
        <v>9</v>
      </c>
      <c r="BA179" s="29"/>
      <c r="BB179" s="29"/>
      <c r="BC179" s="29"/>
      <c r="BD179" s="29"/>
      <c r="BE179" s="29">
        <v>10</v>
      </c>
      <c r="BF179" s="29"/>
      <c r="BG179" s="29"/>
      <c r="BH179" s="29"/>
      <c r="BI179" s="29"/>
      <c r="BJ179" s="29">
        <v>11</v>
      </c>
      <c r="BK179" s="29"/>
      <c r="BL179" s="29"/>
      <c r="BM179" s="29"/>
      <c r="BN179" s="29"/>
      <c r="BO179" s="29">
        <v>12</v>
      </c>
      <c r="BP179" s="29"/>
      <c r="BQ179" s="29"/>
      <c r="BR179" s="29"/>
      <c r="BS179" s="29"/>
    </row>
    <row r="180" spans="1:79" s="1" customFormat="1" ht="15" hidden="1" customHeight="1">
      <c r="A180" s="28" t="s">
        <v>69</v>
      </c>
      <c r="B180" s="28"/>
      <c r="C180" s="28"/>
      <c r="D180" s="28"/>
      <c r="E180" s="28"/>
      <c r="F180" s="28"/>
      <c r="G180" s="47" t="s">
        <v>57</v>
      </c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47" t="s">
        <v>79</v>
      </c>
      <c r="U180" s="47"/>
      <c r="V180" s="47"/>
      <c r="W180" s="47"/>
      <c r="X180" s="47"/>
      <c r="Y180" s="47"/>
      <c r="Z180" s="47"/>
      <c r="AA180" s="33" t="s">
        <v>65</v>
      </c>
      <c r="AB180" s="33"/>
      <c r="AC180" s="33"/>
      <c r="AD180" s="33"/>
      <c r="AE180" s="33"/>
      <c r="AF180" s="33" t="s">
        <v>66</v>
      </c>
      <c r="AG180" s="33"/>
      <c r="AH180" s="33"/>
      <c r="AI180" s="33"/>
      <c r="AJ180" s="33"/>
      <c r="AK180" s="72" t="s">
        <v>122</v>
      </c>
      <c r="AL180" s="72"/>
      <c r="AM180" s="72"/>
      <c r="AN180" s="72"/>
      <c r="AO180" s="72"/>
      <c r="AP180" s="33" t="s">
        <v>67</v>
      </c>
      <c r="AQ180" s="33"/>
      <c r="AR180" s="33"/>
      <c r="AS180" s="33"/>
      <c r="AT180" s="33"/>
      <c r="AU180" s="33" t="s">
        <v>68</v>
      </c>
      <c r="AV180" s="33"/>
      <c r="AW180" s="33"/>
      <c r="AX180" s="33"/>
      <c r="AY180" s="33"/>
      <c r="AZ180" s="72" t="s">
        <v>122</v>
      </c>
      <c r="BA180" s="72"/>
      <c r="BB180" s="72"/>
      <c r="BC180" s="72"/>
      <c r="BD180" s="72"/>
      <c r="BE180" s="33" t="s">
        <v>58</v>
      </c>
      <c r="BF180" s="33"/>
      <c r="BG180" s="33"/>
      <c r="BH180" s="33"/>
      <c r="BI180" s="33"/>
      <c r="BJ180" s="33" t="s">
        <v>59</v>
      </c>
      <c r="BK180" s="33"/>
      <c r="BL180" s="33"/>
      <c r="BM180" s="33"/>
      <c r="BN180" s="33"/>
      <c r="BO180" s="72" t="s">
        <v>122</v>
      </c>
      <c r="BP180" s="72"/>
      <c r="BQ180" s="72"/>
      <c r="BR180" s="72"/>
      <c r="BS180" s="72"/>
      <c r="CA180" s="1" t="s">
        <v>44</v>
      </c>
    </row>
    <row r="181" spans="1:79" s="25" customFormat="1" ht="45" customHeight="1">
      <c r="A181" s="85">
        <v>1</v>
      </c>
      <c r="B181" s="85"/>
      <c r="C181" s="85"/>
      <c r="D181" s="85"/>
      <c r="E181" s="85"/>
      <c r="F181" s="85"/>
      <c r="G181" s="49" t="s">
        <v>202</v>
      </c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1"/>
      <c r="T181" s="106" t="s">
        <v>203</v>
      </c>
      <c r="U181" s="122"/>
      <c r="V181" s="122"/>
      <c r="W181" s="122"/>
      <c r="X181" s="122"/>
      <c r="Y181" s="122"/>
      <c r="Z181" s="123"/>
      <c r="AA181" s="39">
        <v>61647.97</v>
      </c>
      <c r="AB181" s="39"/>
      <c r="AC181" s="39"/>
      <c r="AD181" s="39"/>
      <c r="AE181" s="39"/>
      <c r="AF181" s="39">
        <v>0</v>
      </c>
      <c r="AG181" s="39"/>
      <c r="AH181" s="39"/>
      <c r="AI181" s="39"/>
      <c r="AJ181" s="39"/>
      <c r="AK181" s="39">
        <f>IF(ISNUMBER(AA181),AA181,0)+IF(ISNUMBER(AF181),AF181,0)</f>
        <v>61647.97</v>
      </c>
      <c r="AL181" s="39"/>
      <c r="AM181" s="39"/>
      <c r="AN181" s="39"/>
      <c r="AO181" s="39"/>
      <c r="AP181" s="39">
        <v>83510</v>
      </c>
      <c r="AQ181" s="39"/>
      <c r="AR181" s="39"/>
      <c r="AS181" s="39"/>
      <c r="AT181" s="39"/>
      <c r="AU181" s="39">
        <v>0</v>
      </c>
      <c r="AV181" s="39"/>
      <c r="AW181" s="39"/>
      <c r="AX181" s="39"/>
      <c r="AY181" s="39"/>
      <c r="AZ181" s="39">
        <f>IF(ISNUMBER(AP181),AP181,0)+IF(ISNUMBER(AU181),AU181,0)</f>
        <v>83510</v>
      </c>
      <c r="BA181" s="39"/>
      <c r="BB181" s="39"/>
      <c r="BC181" s="39"/>
      <c r="BD181" s="39"/>
      <c r="BE181" s="39">
        <v>0</v>
      </c>
      <c r="BF181" s="39"/>
      <c r="BG181" s="39"/>
      <c r="BH181" s="39"/>
      <c r="BI181" s="39"/>
      <c r="BJ181" s="39">
        <v>0</v>
      </c>
      <c r="BK181" s="39"/>
      <c r="BL181" s="39"/>
      <c r="BM181" s="39"/>
      <c r="BN181" s="39"/>
      <c r="BO181" s="39">
        <f>IF(ISNUMBER(BE181),BE181,0)+IF(ISNUMBER(BJ181),BJ181,0)</f>
        <v>0</v>
      </c>
      <c r="BP181" s="39"/>
      <c r="BQ181" s="39"/>
      <c r="BR181" s="39"/>
      <c r="BS181" s="39"/>
      <c r="CA181" s="25" t="s">
        <v>45</v>
      </c>
    </row>
    <row r="182" spans="1:79" s="25" customFormat="1" ht="45" customHeight="1">
      <c r="A182" s="85">
        <v>2</v>
      </c>
      <c r="B182" s="85"/>
      <c r="C182" s="85"/>
      <c r="D182" s="85"/>
      <c r="E182" s="85"/>
      <c r="F182" s="85"/>
      <c r="G182" s="49" t="s">
        <v>204</v>
      </c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1"/>
      <c r="T182" s="106" t="s">
        <v>205</v>
      </c>
      <c r="U182" s="50"/>
      <c r="V182" s="50"/>
      <c r="W182" s="50"/>
      <c r="X182" s="50"/>
      <c r="Y182" s="50"/>
      <c r="Z182" s="51"/>
      <c r="AA182" s="39">
        <v>0</v>
      </c>
      <c r="AB182" s="39"/>
      <c r="AC182" s="39"/>
      <c r="AD182" s="39"/>
      <c r="AE182" s="39"/>
      <c r="AF182" s="39">
        <v>0</v>
      </c>
      <c r="AG182" s="39"/>
      <c r="AH182" s="39"/>
      <c r="AI182" s="39"/>
      <c r="AJ182" s="39"/>
      <c r="AK182" s="39">
        <f>IF(ISNUMBER(AA182),AA182,0)+IF(ISNUMBER(AF182),AF182,0)</f>
        <v>0</v>
      </c>
      <c r="AL182" s="39"/>
      <c r="AM182" s="39"/>
      <c r="AN182" s="39"/>
      <c r="AO182" s="39"/>
      <c r="AP182" s="39">
        <v>0</v>
      </c>
      <c r="AQ182" s="39"/>
      <c r="AR182" s="39"/>
      <c r="AS182" s="39"/>
      <c r="AT182" s="39"/>
      <c r="AU182" s="39">
        <v>0</v>
      </c>
      <c r="AV182" s="39"/>
      <c r="AW182" s="39"/>
      <c r="AX182" s="39"/>
      <c r="AY182" s="39"/>
      <c r="AZ182" s="39">
        <f>IF(ISNUMBER(AP182),AP182,0)+IF(ISNUMBER(AU182),AU182,0)</f>
        <v>0</v>
      </c>
      <c r="BA182" s="39"/>
      <c r="BB182" s="39"/>
      <c r="BC182" s="39"/>
      <c r="BD182" s="39"/>
      <c r="BE182" s="39">
        <v>98460</v>
      </c>
      <c r="BF182" s="39"/>
      <c r="BG182" s="39"/>
      <c r="BH182" s="39"/>
      <c r="BI182" s="39"/>
      <c r="BJ182" s="39">
        <v>0</v>
      </c>
      <c r="BK182" s="39"/>
      <c r="BL182" s="39"/>
      <c r="BM182" s="39"/>
      <c r="BN182" s="39"/>
      <c r="BO182" s="39">
        <f>IF(ISNUMBER(BE182),BE182,0)+IF(ISNUMBER(BJ182),BJ182,0)</f>
        <v>98460</v>
      </c>
      <c r="BP182" s="39"/>
      <c r="BQ182" s="39"/>
      <c r="BR182" s="39"/>
      <c r="BS182" s="39"/>
    </row>
    <row r="183" spans="1:79" s="6" customFormat="1" ht="12.75" customHeight="1">
      <c r="A183" s="52"/>
      <c r="B183" s="52"/>
      <c r="C183" s="52"/>
      <c r="D183" s="52"/>
      <c r="E183" s="52"/>
      <c r="F183" s="52"/>
      <c r="G183" s="53" t="s">
        <v>147</v>
      </c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5"/>
      <c r="T183" s="115"/>
      <c r="U183" s="54"/>
      <c r="V183" s="54"/>
      <c r="W183" s="54"/>
      <c r="X183" s="54"/>
      <c r="Y183" s="54"/>
      <c r="Z183" s="55"/>
      <c r="AA183" s="38">
        <v>61647.97</v>
      </c>
      <c r="AB183" s="38"/>
      <c r="AC183" s="38"/>
      <c r="AD183" s="38"/>
      <c r="AE183" s="38"/>
      <c r="AF183" s="38">
        <v>0</v>
      </c>
      <c r="AG183" s="38"/>
      <c r="AH183" s="38"/>
      <c r="AI183" s="38"/>
      <c r="AJ183" s="38"/>
      <c r="AK183" s="38">
        <f>IF(ISNUMBER(AA183),AA183,0)+IF(ISNUMBER(AF183),AF183,0)</f>
        <v>61647.97</v>
      </c>
      <c r="AL183" s="38"/>
      <c r="AM183" s="38"/>
      <c r="AN183" s="38"/>
      <c r="AO183" s="38"/>
      <c r="AP183" s="38">
        <v>83510</v>
      </c>
      <c r="AQ183" s="38"/>
      <c r="AR183" s="38"/>
      <c r="AS183" s="38"/>
      <c r="AT183" s="38"/>
      <c r="AU183" s="38">
        <v>0</v>
      </c>
      <c r="AV183" s="38"/>
      <c r="AW183" s="38"/>
      <c r="AX183" s="38"/>
      <c r="AY183" s="38"/>
      <c r="AZ183" s="38">
        <f>IF(ISNUMBER(AP183),AP183,0)+IF(ISNUMBER(AU183),AU183,0)</f>
        <v>83510</v>
      </c>
      <c r="BA183" s="38"/>
      <c r="BB183" s="38"/>
      <c r="BC183" s="38"/>
      <c r="BD183" s="38"/>
      <c r="BE183" s="38">
        <v>98460</v>
      </c>
      <c r="BF183" s="38"/>
      <c r="BG183" s="38"/>
      <c r="BH183" s="38"/>
      <c r="BI183" s="38"/>
      <c r="BJ183" s="38">
        <v>0</v>
      </c>
      <c r="BK183" s="38"/>
      <c r="BL183" s="38"/>
      <c r="BM183" s="38"/>
      <c r="BN183" s="38"/>
      <c r="BO183" s="38">
        <f>IF(ISNUMBER(BE183),BE183,0)+IF(ISNUMBER(BJ183),BJ183,0)</f>
        <v>98460</v>
      </c>
      <c r="BP183" s="38"/>
      <c r="BQ183" s="38"/>
      <c r="BR183" s="38"/>
      <c r="BS183" s="38"/>
    </row>
    <row r="185" spans="1:79" ht="13.5" customHeight="1">
      <c r="A185" s="36" t="s">
        <v>245</v>
      </c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F185" s="36"/>
      <c r="AG185" s="36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6"/>
      <c r="AX185" s="36"/>
      <c r="AY185" s="36"/>
      <c r="AZ185" s="36"/>
      <c r="BA185" s="36"/>
      <c r="BB185" s="36"/>
      <c r="BC185" s="36"/>
      <c r="BD185" s="36"/>
      <c r="BE185" s="36"/>
      <c r="BF185" s="36"/>
      <c r="BG185" s="36"/>
      <c r="BH185" s="36"/>
      <c r="BI185" s="36"/>
      <c r="BJ185" s="36"/>
      <c r="BK185" s="36"/>
      <c r="BL185" s="36"/>
    </row>
    <row r="186" spans="1:79" ht="15" customHeight="1">
      <c r="A186" s="113" t="s">
        <v>212</v>
      </c>
      <c r="B186" s="113"/>
      <c r="C186" s="113"/>
      <c r="D186" s="113"/>
      <c r="E186" s="113"/>
      <c r="F186" s="113"/>
      <c r="G186" s="113"/>
      <c r="H186" s="113"/>
      <c r="I186" s="113"/>
      <c r="J186" s="113"/>
      <c r="K186" s="113"/>
      <c r="L186" s="113"/>
      <c r="M186" s="113"/>
      <c r="N186" s="113"/>
      <c r="O186" s="113"/>
      <c r="P186" s="113"/>
      <c r="Q186" s="113"/>
      <c r="R186" s="113"/>
      <c r="S186" s="113"/>
      <c r="T186" s="113"/>
      <c r="U186" s="113"/>
      <c r="V186" s="113"/>
      <c r="W186" s="113"/>
      <c r="X186" s="113"/>
      <c r="Y186" s="113"/>
      <c r="Z186" s="113"/>
      <c r="AA186" s="113"/>
      <c r="AB186" s="113"/>
      <c r="AC186" s="113"/>
      <c r="AD186" s="113"/>
      <c r="AE186" s="113"/>
      <c r="AF186" s="113"/>
      <c r="AG186" s="113"/>
      <c r="AH186" s="113"/>
      <c r="AI186" s="113"/>
      <c r="AJ186" s="113"/>
      <c r="AK186" s="113"/>
      <c r="AL186" s="113"/>
      <c r="AM186" s="113"/>
      <c r="AN186" s="113"/>
      <c r="AO186" s="113"/>
      <c r="AP186" s="113"/>
      <c r="AQ186" s="113"/>
      <c r="AR186" s="113"/>
      <c r="AS186" s="113"/>
      <c r="AT186" s="113"/>
      <c r="AU186" s="113"/>
      <c r="AV186" s="113"/>
      <c r="AW186" s="113"/>
      <c r="AX186" s="113"/>
      <c r="AY186" s="113"/>
      <c r="AZ186" s="113"/>
      <c r="BA186" s="113"/>
      <c r="BB186" s="113"/>
      <c r="BC186" s="113"/>
      <c r="BD186" s="113"/>
    </row>
    <row r="187" spans="1:79" ht="15" customHeight="1">
      <c r="A187" s="29" t="s">
        <v>6</v>
      </c>
      <c r="B187" s="29"/>
      <c r="C187" s="29"/>
      <c r="D187" s="29"/>
      <c r="E187" s="29"/>
      <c r="F187" s="29"/>
      <c r="G187" s="29" t="s">
        <v>126</v>
      </c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 t="s">
        <v>13</v>
      </c>
      <c r="U187" s="29"/>
      <c r="V187" s="29"/>
      <c r="W187" s="29"/>
      <c r="X187" s="29"/>
      <c r="Y187" s="29"/>
      <c r="Z187" s="29"/>
      <c r="AA187" s="68" t="s">
        <v>234</v>
      </c>
      <c r="AB187" s="124"/>
      <c r="AC187" s="124"/>
      <c r="AD187" s="124"/>
      <c r="AE187" s="124"/>
      <c r="AF187" s="124"/>
      <c r="AG187" s="124"/>
      <c r="AH187" s="124"/>
      <c r="AI187" s="124"/>
      <c r="AJ187" s="124"/>
      <c r="AK187" s="124"/>
      <c r="AL187" s="124"/>
      <c r="AM187" s="124"/>
      <c r="AN187" s="124"/>
      <c r="AO187" s="125"/>
      <c r="AP187" s="68" t="s">
        <v>239</v>
      </c>
      <c r="AQ187" s="69"/>
      <c r="AR187" s="69"/>
      <c r="AS187" s="69"/>
      <c r="AT187" s="69"/>
      <c r="AU187" s="69"/>
      <c r="AV187" s="69"/>
      <c r="AW187" s="69"/>
      <c r="AX187" s="69"/>
      <c r="AY187" s="69"/>
      <c r="AZ187" s="69"/>
      <c r="BA187" s="69"/>
      <c r="BB187" s="69"/>
      <c r="BC187" s="69"/>
      <c r="BD187" s="70"/>
    </row>
    <row r="188" spans="1:79" ht="32.1" customHeight="1">
      <c r="A188" s="29"/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 t="s">
        <v>4</v>
      </c>
      <c r="AB188" s="29"/>
      <c r="AC188" s="29"/>
      <c r="AD188" s="29"/>
      <c r="AE188" s="29"/>
      <c r="AF188" s="29" t="s">
        <v>3</v>
      </c>
      <c r="AG188" s="29"/>
      <c r="AH188" s="29"/>
      <c r="AI188" s="29"/>
      <c r="AJ188" s="29"/>
      <c r="AK188" s="29" t="s">
        <v>89</v>
      </c>
      <c r="AL188" s="29"/>
      <c r="AM188" s="29"/>
      <c r="AN188" s="29"/>
      <c r="AO188" s="29"/>
      <c r="AP188" s="29" t="s">
        <v>4</v>
      </c>
      <c r="AQ188" s="29"/>
      <c r="AR188" s="29"/>
      <c r="AS188" s="29"/>
      <c r="AT188" s="29"/>
      <c r="AU188" s="29" t="s">
        <v>3</v>
      </c>
      <c r="AV188" s="29"/>
      <c r="AW188" s="29"/>
      <c r="AX188" s="29"/>
      <c r="AY188" s="29"/>
      <c r="AZ188" s="29" t="s">
        <v>96</v>
      </c>
      <c r="BA188" s="29"/>
      <c r="BB188" s="29"/>
      <c r="BC188" s="29"/>
      <c r="BD188" s="29"/>
    </row>
    <row r="189" spans="1:79" ht="15" customHeight="1">
      <c r="A189" s="29">
        <v>1</v>
      </c>
      <c r="B189" s="29"/>
      <c r="C189" s="29"/>
      <c r="D189" s="29"/>
      <c r="E189" s="29"/>
      <c r="F189" s="29"/>
      <c r="G189" s="29">
        <v>2</v>
      </c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>
        <v>3</v>
      </c>
      <c r="U189" s="29"/>
      <c r="V189" s="29"/>
      <c r="W189" s="29"/>
      <c r="X189" s="29"/>
      <c r="Y189" s="29"/>
      <c r="Z189" s="29"/>
      <c r="AA189" s="29">
        <v>4</v>
      </c>
      <c r="AB189" s="29"/>
      <c r="AC189" s="29"/>
      <c r="AD189" s="29"/>
      <c r="AE189" s="29"/>
      <c r="AF189" s="29">
        <v>5</v>
      </c>
      <c r="AG189" s="29"/>
      <c r="AH189" s="29"/>
      <c r="AI189" s="29"/>
      <c r="AJ189" s="29"/>
      <c r="AK189" s="29">
        <v>6</v>
      </c>
      <c r="AL189" s="29"/>
      <c r="AM189" s="29"/>
      <c r="AN189" s="29"/>
      <c r="AO189" s="29"/>
      <c r="AP189" s="29">
        <v>7</v>
      </c>
      <c r="AQ189" s="29"/>
      <c r="AR189" s="29"/>
      <c r="AS189" s="29"/>
      <c r="AT189" s="29"/>
      <c r="AU189" s="29">
        <v>8</v>
      </c>
      <c r="AV189" s="29"/>
      <c r="AW189" s="29"/>
      <c r="AX189" s="29"/>
      <c r="AY189" s="29"/>
      <c r="AZ189" s="29">
        <v>9</v>
      </c>
      <c r="BA189" s="29"/>
      <c r="BB189" s="29"/>
      <c r="BC189" s="29"/>
      <c r="BD189" s="29"/>
    </row>
    <row r="190" spans="1:79" s="1" customFormat="1" ht="12" hidden="1" customHeight="1">
      <c r="A190" s="28" t="s">
        <v>69</v>
      </c>
      <c r="B190" s="28"/>
      <c r="C190" s="28"/>
      <c r="D190" s="28"/>
      <c r="E190" s="28"/>
      <c r="F190" s="28"/>
      <c r="G190" s="47" t="s">
        <v>57</v>
      </c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 t="s">
        <v>79</v>
      </c>
      <c r="U190" s="47"/>
      <c r="V190" s="47"/>
      <c r="W190" s="47"/>
      <c r="X190" s="47"/>
      <c r="Y190" s="47"/>
      <c r="Z190" s="47"/>
      <c r="AA190" s="33" t="s">
        <v>60</v>
      </c>
      <c r="AB190" s="33"/>
      <c r="AC190" s="33"/>
      <c r="AD190" s="33"/>
      <c r="AE190" s="33"/>
      <c r="AF190" s="33" t="s">
        <v>61</v>
      </c>
      <c r="AG190" s="33"/>
      <c r="AH190" s="33"/>
      <c r="AI190" s="33"/>
      <c r="AJ190" s="33"/>
      <c r="AK190" s="72" t="s">
        <v>122</v>
      </c>
      <c r="AL190" s="72"/>
      <c r="AM190" s="72"/>
      <c r="AN190" s="72"/>
      <c r="AO190" s="72"/>
      <c r="AP190" s="33" t="s">
        <v>62</v>
      </c>
      <c r="AQ190" s="33"/>
      <c r="AR190" s="33"/>
      <c r="AS190" s="33"/>
      <c r="AT190" s="33"/>
      <c r="AU190" s="33" t="s">
        <v>63</v>
      </c>
      <c r="AV190" s="33"/>
      <c r="AW190" s="33"/>
      <c r="AX190" s="33"/>
      <c r="AY190" s="33"/>
      <c r="AZ190" s="72" t="s">
        <v>122</v>
      </c>
      <c r="BA190" s="72"/>
      <c r="BB190" s="72"/>
      <c r="BC190" s="72"/>
      <c r="BD190" s="72"/>
      <c r="CA190" s="1" t="s">
        <v>46</v>
      </c>
    </row>
    <row r="191" spans="1:79" s="25" customFormat="1" ht="45" customHeight="1">
      <c r="A191" s="85">
        <v>1</v>
      </c>
      <c r="B191" s="85"/>
      <c r="C191" s="85"/>
      <c r="D191" s="85"/>
      <c r="E191" s="85"/>
      <c r="F191" s="85"/>
      <c r="G191" s="49" t="s">
        <v>202</v>
      </c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1"/>
      <c r="T191" s="106" t="s">
        <v>203</v>
      </c>
      <c r="U191" s="122"/>
      <c r="V191" s="122"/>
      <c r="W191" s="122"/>
      <c r="X191" s="122"/>
      <c r="Y191" s="122"/>
      <c r="Z191" s="123"/>
      <c r="AA191" s="39">
        <v>0</v>
      </c>
      <c r="AB191" s="39"/>
      <c r="AC191" s="39"/>
      <c r="AD191" s="39"/>
      <c r="AE191" s="39"/>
      <c r="AF191" s="39">
        <v>0</v>
      </c>
      <c r="AG191" s="39"/>
      <c r="AH191" s="39"/>
      <c r="AI191" s="39"/>
      <c r="AJ191" s="39"/>
      <c r="AK191" s="39">
        <f>IF(ISNUMBER(AA191),AA191,0)+IF(ISNUMBER(AF191),AF191,0)</f>
        <v>0</v>
      </c>
      <c r="AL191" s="39"/>
      <c r="AM191" s="39"/>
      <c r="AN191" s="39"/>
      <c r="AO191" s="39"/>
      <c r="AP191" s="39">
        <v>0</v>
      </c>
      <c r="AQ191" s="39"/>
      <c r="AR191" s="39"/>
      <c r="AS191" s="39"/>
      <c r="AT191" s="39"/>
      <c r="AU191" s="39">
        <v>0</v>
      </c>
      <c r="AV191" s="39"/>
      <c r="AW191" s="39"/>
      <c r="AX191" s="39"/>
      <c r="AY191" s="39"/>
      <c r="AZ191" s="39">
        <f>IF(ISNUMBER(AP191),AP191,0)+IF(ISNUMBER(AU191),AU191,0)</f>
        <v>0</v>
      </c>
      <c r="BA191" s="39"/>
      <c r="BB191" s="39"/>
      <c r="BC191" s="39"/>
      <c r="BD191" s="39"/>
      <c r="CA191" s="25" t="s">
        <v>47</v>
      </c>
    </row>
    <row r="192" spans="1:79" s="25" customFormat="1" ht="45" customHeight="1">
      <c r="A192" s="85">
        <v>2</v>
      </c>
      <c r="B192" s="85"/>
      <c r="C192" s="85"/>
      <c r="D192" s="85"/>
      <c r="E192" s="85"/>
      <c r="F192" s="85"/>
      <c r="G192" s="49" t="s">
        <v>204</v>
      </c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1"/>
      <c r="T192" s="106" t="s">
        <v>205</v>
      </c>
      <c r="U192" s="50"/>
      <c r="V192" s="50"/>
      <c r="W192" s="50"/>
      <c r="X192" s="50"/>
      <c r="Y192" s="50"/>
      <c r="Z192" s="51"/>
      <c r="AA192" s="39">
        <v>103580</v>
      </c>
      <c r="AB192" s="39"/>
      <c r="AC192" s="39"/>
      <c r="AD192" s="39"/>
      <c r="AE192" s="39"/>
      <c r="AF192" s="39">
        <v>0</v>
      </c>
      <c r="AG192" s="39"/>
      <c r="AH192" s="39"/>
      <c r="AI192" s="39"/>
      <c r="AJ192" s="39"/>
      <c r="AK192" s="39">
        <f>IF(ISNUMBER(AA192),AA192,0)+IF(ISNUMBER(AF192),AF192,0)</f>
        <v>103580</v>
      </c>
      <c r="AL192" s="39"/>
      <c r="AM192" s="39"/>
      <c r="AN192" s="39"/>
      <c r="AO192" s="39"/>
      <c r="AP192" s="39">
        <v>108759</v>
      </c>
      <c r="AQ192" s="39"/>
      <c r="AR192" s="39"/>
      <c r="AS192" s="39"/>
      <c r="AT192" s="39"/>
      <c r="AU192" s="39">
        <v>0</v>
      </c>
      <c r="AV192" s="39"/>
      <c r="AW192" s="39"/>
      <c r="AX192" s="39"/>
      <c r="AY192" s="39"/>
      <c r="AZ192" s="39">
        <f>IF(ISNUMBER(AP192),AP192,0)+IF(ISNUMBER(AU192),AU192,0)</f>
        <v>108759</v>
      </c>
      <c r="BA192" s="39"/>
      <c r="BB192" s="39"/>
      <c r="BC192" s="39"/>
      <c r="BD192" s="39"/>
    </row>
    <row r="193" spans="1:79" s="6" customFormat="1">
      <c r="A193" s="52"/>
      <c r="B193" s="52"/>
      <c r="C193" s="52"/>
      <c r="D193" s="52"/>
      <c r="E193" s="52"/>
      <c r="F193" s="52"/>
      <c r="G193" s="53" t="s">
        <v>147</v>
      </c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5"/>
      <c r="T193" s="115"/>
      <c r="U193" s="54"/>
      <c r="V193" s="54"/>
      <c r="W193" s="54"/>
      <c r="X193" s="54"/>
      <c r="Y193" s="54"/>
      <c r="Z193" s="55"/>
      <c r="AA193" s="38">
        <v>103580</v>
      </c>
      <c r="AB193" s="38"/>
      <c r="AC193" s="38"/>
      <c r="AD193" s="38"/>
      <c r="AE193" s="38"/>
      <c r="AF193" s="38">
        <v>0</v>
      </c>
      <c r="AG193" s="38"/>
      <c r="AH193" s="38"/>
      <c r="AI193" s="38"/>
      <c r="AJ193" s="38"/>
      <c r="AK193" s="38">
        <f>IF(ISNUMBER(AA193),AA193,0)+IF(ISNUMBER(AF193),AF193,0)</f>
        <v>103580</v>
      </c>
      <c r="AL193" s="38"/>
      <c r="AM193" s="38"/>
      <c r="AN193" s="38"/>
      <c r="AO193" s="38"/>
      <c r="AP193" s="38">
        <v>108759</v>
      </c>
      <c r="AQ193" s="38"/>
      <c r="AR193" s="38"/>
      <c r="AS193" s="38"/>
      <c r="AT193" s="38"/>
      <c r="AU193" s="38">
        <v>0</v>
      </c>
      <c r="AV193" s="38"/>
      <c r="AW193" s="38"/>
      <c r="AX193" s="38"/>
      <c r="AY193" s="38"/>
      <c r="AZ193" s="38">
        <f>IF(ISNUMBER(AP193),AP193,0)+IF(ISNUMBER(AU193),AU193,0)</f>
        <v>108759</v>
      </c>
      <c r="BA193" s="38"/>
      <c r="BB193" s="38"/>
      <c r="BC193" s="38"/>
      <c r="BD193" s="38"/>
    </row>
    <row r="196" spans="1:79" ht="14.25" customHeight="1">
      <c r="A196" s="36" t="s">
        <v>246</v>
      </c>
      <c r="B196" s="36"/>
      <c r="C196" s="36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F196" s="36"/>
      <c r="AG196" s="36"/>
      <c r="AH196" s="36"/>
      <c r="AI196" s="36"/>
      <c r="AJ196" s="36"/>
      <c r="AK196" s="36"/>
      <c r="AL196" s="36"/>
      <c r="AM196" s="36"/>
      <c r="AN196" s="36"/>
      <c r="AO196" s="36"/>
      <c r="AP196" s="36"/>
      <c r="AQ196" s="36"/>
      <c r="AR196" s="36"/>
      <c r="AS196" s="36"/>
      <c r="AT196" s="36"/>
      <c r="AU196" s="36"/>
      <c r="AV196" s="36"/>
      <c r="AW196" s="36"/>
      <c r="AX196" s="36"/>
      <c r="AY196" s="36"/>
      <c r="AZ196" s="36"/>
      <c r="BA196" s="36"/>
      <c r="BB196" s="36"/>
      <c r="BC196" s="36"/>
      <c r="BD196" s="36"/>
      <c r="BE196" s="36"/>
      <c r="BF196" s="36"/>
      <c r="BG196" s="36"/>
      <c r="BH196" s="36"/>
      <c r="BI196" s="36"/>
      <c r="BJ196" s="36"/>
      <c r="BK196" s="36"/>
      <c r="BL196" s="36"/>
    </row>
    <row r="197" spans="1:79" ht="15" customHeight="1">
      <c r="A197" s="113" t="s">
        <v>212</v>
      </c>
      <c r="B197" s="113"/>
      <c r="C197" s="113"/>
      <c r="D197" s="113"/>
      <c r="E197" s="113"/>
      <c r="F197" s="113"/>
      <c r="G197" s="113"/>
      <c r="H197" s="113"/>
      <c r="I197" s="113"/>
      <c r="J197" s="113"/>
      <c r="K197" s="113"/>
      <c r="L197" s="113"/>
      <c r="M197" s="113"/>
      <c r="N197" s="113"/>
      <c r="O197" s="113"/>
      <c r="P197" s="113"/>
      <c r="Q197" s="113"/>
      <c r="R197" s="113"/>
      <c r="S197" s="113"/>
      <c r="T197" s="113"/>
      <c r="U197" s="113"/>
      <c r="V197" s="113"/>
      <c r="W197" s="113"/>
      <c r="X197" s="113"/>
      <c r="Y197" s="113"/>
      <c r="Z197" s="113"/>
      <c r="AA197" s="114"/>
      <c r="AB197" s="114"/>
      <c r="AC197" s="114"/>
      <c r="AD197" s="114"/>
      <c r="AE197" s="114"/>
      <c r="AF197" s="114"/>
      <c r="AG197" s="114"/>
      <c r="AH197" s="114"/>
      <c r="AI197" s="114"/>
      <c r="AJ197" s="114"/>
      <c r="AK197" s="114"/>
      <c r="AL197" s="114"/>
      <c r="AM197" s="114"/>
      <c r="AN197" s="114"/>
      <c r="AO197" s="114"/>
      <c r="AP197" s="114"/>
      <c r="AQ197" s="114"/>
      <c r="AR197" s="114"/>
      <c r="AS197" s="114"/>
      <c r="AT197" s="114"/>
      <c r="AU197" s="114"/>
      <c r="AV197" s="114"/>
      <c r="AW197" s="114"/>
      <c r="AX197" s="114"/>
      <c r="AY197" s="114"/>
      <c r="AZ197" s="114"/>
      <c r="BA197" s="114"/>
      <c r="BB197" s="114"/>
      <c r="BC197" s="114"/>
      <c r="BD197" s="114"/>
      <c r="BE197" s="114"/>
      <c r="BF197" s="114"/>
      <c r="BG197" s="114"/>
      <c r="BH197" s="114"/>
      <c r="BI197" s="114"/>
      <c r="BJ197" s="114"/>
      <c r="BK197" s="114"/>
      <c r="BL197" s="114"/>
      <c r="BM197" s="114"/>
    </row>
    <row r="198" spans="1:79" ht="23.1" customHeight="1">
      <c r="A198" s="29" t="s">
        <v>128</v>
      </c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116" t="s">
        <v>129</v>
      </c>
      <c r="O198" s="117"/>
      <c r="P198" s="117"/>
      <c r="Q198" s="117"/>
      <c r="R198" s="117"/>
      <c r="S198" s="117"/>
      <c r="T198" s="117"/>
      <c r="U198" s="118"/>
      <c r="V198" s="116" t="s">
        <v>130</v>
      </c>
      <c r="W198" s="117"/>
      <c r="X198" s="117"/>
      <c r="Y198" s="117"/>
      <c r="Z198" s="118"/>
      <c r="AA198" s="29" t="s">
        <v>213</v>
      </c>
      <c r="AB198" s="29"/>
      <c r="AC198" s="29"/>
      <c r="AD198" s="29"/>
      <c r="AE198" s="29"/>
      <c r="AF198" s="29"/>
      <c r="AG198" s="29"/>
      <c r="AH198" s="29"/>
      <c r="AI198" s="29"/>
      <c r="AJ198" s="29" t="s">
        <v>216</v>
      </c>
      <c r="AK198" s="29"/>
      <c r="AL198" s="29"/>
      <c r="AM198" s="29"/>
      <c r="AN198" s="29"/>
      <c r="AO198" s="29"/>
      <c r="AP198" s="29"/>
      <c r="AQ198" s="29"/>
      <c r="AR198" s="29"/>
      <c r="AS198" s="29" t="s">
        <v>223</v>
      </c>
      <c r="AT198" s="29"/>
      <c r="AU198" s="29"/>
      <c r="AV198" s="29"/>
      <c r="AW198" s="29"/>
      <c r="AX198" s="29"/>
      <c r="AY198" s="29"/>
      <c r="AZ198" s="29"/>
      <c r="BA198" s="29"/>
      <c r="BB198" s="29" t="s">
        <v>234</v>
      </c>
      <c r="BC198" s="29"/>
      <c r="BD198" s="29"/>
      <c r="BE198" s="29"/>
      <c r="BF198" s="29"/>
      <c r="BG198" s="29"/>
      <c r="BH198" s="29"/>
      <c r="BI198" s="29"/>
      <c r="BJ198" s="29"/>
      <c r="BK198" s="29" t="s">
        <v>239</v>
      </c>
      <c r="BL198" s="29"/>
      <c r="BM198" s="29"/>
      <c r="BN198" s="29"/>
      <c r="BO198" s="29"/>
      <c r="BP198" s="29"/>
      <c r="BQ198" s="29"/>
      <c r="BR198" s="29"/>
      <c r="BS198" s="29"/>
    </row>
    <row r="199" spans="1:79" ht="95.25" customHeight="1">
      <c r="A199" s="29"/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119"/>
      <c r="O199" s="120"/>
      <c r="P199" s="120"/>
      <c r="Q199" s="120"/>
      <c r="R199" s="120"/>
      <c r="S199" s="120"/>
      <c r="T199" s="120"/>
      <c r="U199" s="121"/>
      <c r="V199" s="119"/>
      <c r="W199" s="120"/>
      <c r="X199" s="120"/>
      <c r="Y199" s="120"/>
      <c r="Z199" s="121"/>
      <c r="AA199" s="48" t="s">
        <v>133</v>
      </c>
      <c r="AB199" s="48"/>
      <c r="AC199" s="48"/>
      <c r="AD199" s="48"/>
      <c r="AE199" s="48"/>
      <c r="AF199" s="48" t="s">
        <v>134</v>
      </c>
      <c r="AG199" s="48"/>
      <c r="AH199" s="48"/>
      <c r="AI199" s="48"/>
      <c r="AJ199" s="48" t="s">
        <v>133</v>
      </c>
      <c r="AK199" s="48"/>
      <c r="AL199" s="48"/>
      <c r="AM199" s="48"/>
      <c r="AN199" s="48"/>
      <c r="AO199" s="48" t="s">
        <v>134</v>
      </c>
      <c r="AP199" s="48"/>
      <c r="AQ199" s="48"/>
      <c r="AR199" s="48"/>
      <c r="AS199" s="48" t="s">
        <v>133</v>
      </c>
      <c r="AT199" s="48"/>
      <c r="AU199" s="48"/>
      <c r="AV199" s="48"/>
      <c r="AW199" s="48"/>
      <c r="AX199" s="48" t="s">
        <v>134</v>
      </c>
      <c r="AY199" s="48"/>
      <c r="AZ199" s="48"/>
      <c r="BA199" s="48"/>
      <c r="BB199" s="48" t="s">
        <v>133</v>
      </c>
      <c r="BC199" s="48"/>
      <c r="BD199" s="48"/>
      <c r="BE199" s="48"/>
      <c r="BF199" s="48"/>
      <c r="BG199" s="48" t="s">
        <v>134</v>
      </c>
      <c r="BH199" s="48"/>
      <c r="BI199" s="48"/>
      <c r="BJ199" s="48"/>
      <c r="BK199" s="48" t="s">
        <v>133</v>
      </c>
      <c r="BL199" s="48"/>
      <c r="BM199" s="48"/>
      <c r="BN199" s="48"/>
      <c r="BO199" s="48"/>
      <c r="BP199" s="48" t="s">
        <v>134</v>
      </c>
      <c r="BQ199" s="48"/>
      <c r="BR199" s="48"/>
      <c r="BS199" s="48"/>
    </row>
    <row r="200" spans="1:79" ht="15" customHeight="1">
      <c r="A200" s="29">
        <v>1</v>
      </c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68">
        <v>2</v>
      </c>
      <c r="O200" s="69"/>
      <c r="P200" s="69"/>
      <c r="Q200" s="69"/>
      <c r="R200" s="69"/>
      <c r="S200" s="69"/>
      <c r="T200" s="69"/>
      <c r="U200" s="70"/>
      <c r="V200" s="29">
        <v>3</v>
      </c>
      <c r="W200" s="29"/>
      <c r="X200" s="29"/>
      <c r="Y200" s="29"/>
      <c r="Z200" s="29"/>
      <c r="AA200" s="29">
        <v>4</v>
      </c>
      <c r="AB200" s="29"/>
      <c r="AC200" s="29"/>
      <c r="AD200" s="29"/>
      <c r="AE200" s="29"/>
      <c r="AF200" s="29">
        <v>5</v>
      </c>
      <c r="AG200" s="29"/>
      <c r="AH200" s="29"/>
      <c r="AI200" s="29"/>
      <c r="AJ200" s="29">
        <v>6</v>
      </c>
      <c r="AK200" s="29"/>
      <c r="AL200" s="29"/>
      <c r="AM200" s="29"/>
      <c r="AN200" s="29"/>
      <c r="AO200" s="29">
        <v>7</v>
      </c>
      <c r="AP200" s="29"/>
      <c r="AQ200" s="29"/>
      <c r="AR200" s="29"/>
      <c r="AS200" s="29">
        <v>8</v>
      </c>
      <c r="AT200" s="29"/>
      <c r="AU200" s="29"/>
      <c r="AV200" s="29"/>
      <c r="AW200" s="29"/>
      <c r="AX200" s="29">
        <v>9</v>
      </c>
      <c r="AY200" s="29"/>
      <c r="AZ200" s="29"/>
      <c r="BA200" s="29"/>
      <c r="BB200" s="29">
        <v>10</v>
      </c>
      <c r="BC200" s="29"/>
      <c r="BD200" s="29"/>
      <c r="BE200" s="29"/>
      <c r="BF200" s="29"/>
      <c r="BG200" s="29">
        <v>11</v>
      </c>
      <c r="BH200" s="29"/>
      <c r="BI200" s="29"/>
      <c r="BJ200" s="29"/>
      <c r="BK200" s="29">
        <v>12</v>
      </c>
      <c r="BL200" s="29"/>
      <c r="BM200" s="29"/>
      <c r="BN200" s="29"/>
      <c r="BO200" s="29"/>
      <c r="BP200" s="29">
        <v>13</v>
      </c>
      <c r="BQ200" s="29"/>
      <c r="BR200" s="29"/>
      <c r="BS200" s="29"/>
    </row>
    <row r="201" spans="1:79" s="1" customFormat="1" ht="12" hidden="1" customHeight="1">
      <c r="A201" s="47" t="s">
        <v>146</v>
      </c>
      <c r="B201" s="47"/>
      <c r="C201" s="47"/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28" t="s">
        <v>131</v>
      </c>
      <c r="O201" s="28"/>
      <c r="P201" s="28"/>
      <c r="Q201" s="28"/>
      <c r="R201" s="28"/>
      <c r="S201" s="28"/>
      <c r="T201" s="28"/>
      <c r="U201" s="28"/>
      <c r="V201" s="28" t="s">
        <v>132</v>
      </c>
      <c r="W201" s="28"/>
      <c r="X201" s="28"/>
      <c r="Y201" s="28"/>
      <c r="Z201" s="28"/>
      <c r="AA201" s="33" t="s">
        <v>65</v>
      </c>
      <c r="AB201" s="33"/>
      <c r="AC201" s="33"/>
      <c r="AD201" s="33"/>
      <c r="AE201" s="33"/>
      <c r="AF201" s="33" t="s">
        <v>66</v>
      </c>
      <c r="AG201" s="33"/>
      <c r="AH201" s="33"/>
      <c r="AI201" s="33"/>
      <c r="AJ201" s="33" t="s">
        <v>67</v>
      </c>
      <c r="AK201" s="33"/>
      <c r="AL201" s="33"/>
      <c r="AM201" s="33"/>
      <c r="AN201" s="33"/>
      <c r="AO201" s="33" t="s">
        <v>68</v>
      </c>
      <c r="AP201" s="33"/>
      <c r="AQ201" s="33"/>
      <c r="AR201" s="33"/>
      <c r="AS201" s="33" t="s">
        <v>58</v>
      </c>
      <c r="AT201" s="33"/>
      <c r="AU201" s="33"/>
      <c r="AV201" s="33"/>
      <c r="AW201" s="33"/>
      <c r="AX201" s="33" t="s">
        <v>59</v>
      </c>
      <c r="AY201" s="33"/>
      <c r="AZ201" s="33"/>
      <c r="BA201" s="33"/>
      <c r="BB201" s="33" t="s">
        <v>60</v>
      </c>
      <c r="BC201" s="33"/>
      <c r="BD201" s="33"/>
      <c r="BE201" s="33"/>
      <c r="BF201" s="33"/>
      <c r="BG201" s="33" t="s">
        <v>61</v>
      </c>
      <c r="BH201" s="33"/>
      <c r="BI201" s="33"/>
      <c r="BJ201" s="33"/>
      <c r="BK201" s="33" t="s">
        <v>62</v>
      </c>
      <c r="BL201" s="33"/>
      <c r="BM201" s="33"/>
      <c r="BN201" s="33"/>
      <c r="BO201" s="33"/>
      <c r="BP201" s="33" t="s">
        <v>63</v>
      </c>
      <c r="BQ201" s="33"/>
      <c r="BR201" s="33"/>
      <c r="BS201" s="33"/>
      <c r="CA201" s="1" t="s">
        <v>48</v>
      </c>
    </row>
    <row r="202" spans="1:79" s="6" customFormat="1" ht="12.75" customHeight="1">
      <c r="A202" s="103" t="s">
        <v>147</v>
      </c>
      <c r="B202" s="103"/>
      <c r="C202" s="103"/>
      <c r="D202" s="103"/>
      <c r="E202" s="103"/>
      <c r="F202" s="103"/>
      <c r="G202" s="103"/>
      <c r="H202" s="103"/>
      <c r="I202" s="103"/>
      <c r="J202" s="103"/>
      <c r="K202" s="103"/>
      <c r="L202" s="103"/>
      <c r="M202" s="103"/>
      <c r="N202" s="75"/>
      <c r="O202" s="76"/>
      <c r="P202" s="76"/>
      <c r="Q202" s="76"/>
      <c r="R202" s="76"/>
      <c r="S202" s="76"/>
      <c r="T202" s="76"/>
      <c r="U202" s="112"/>
      <c r="V202" s="65"/>
      <c r="W202" s="65"/>
      <c r="X202" s="65"/>
      <c r="Y202" s="65"/>
      <c r="Z202" s="65"/>
      <c r="AA202" s="65"/>
      <c r="AB202" s="65"/>
      <c r="AC202" s="65"/>
      <c r="AD202" s="65"/>
      <c r="AE202" s="65"/>
      <c r="AF202" s="65"/>
      <c r="AG202" s="65"/>
      <c r="AH202" s="65"/>
      <c r="AI202" s="65"/>
      <c r="AJ202" s="65"/>
      <c r="AK202" s="65"/>
      <c r="AL202" s="65"/>
      <c r="AM202" s="65"/>
      <c r="AN202" s="65"/>
      <c r="AO202" s="65"/>
      <c r="AP202" s="65"/>
      <c r="AQ202" s="65"/>
      <c r="AR202" s="65"/>
      <c r="AS202" s="65"/>
      <c r="AT202" s="65"/>
      <c r="AU202" s="65"/>
      <c r="AV202" s="65"/>
      <c r="AW202" s="65"/>
      <c r="AX202" s="65"/>
      <c r="AY202" s="65"/>
      <c r="AZ202" s="65"/>
      <c r="BA202" s="65"/>
      <c r="BB202" s="65"/>
      <c r="BC202" s="65"/>
      <c r="BD202" s="65"/>
      <c r="BE202" s="65"/>
      <c r="BF202" s="65"/>
      <c r="BG202" s="65"/>
      <c r="BH202" s="65"/>
      <c r="BI202" s="65"/>
      <c r="BJ202" s="65"/>
      <c r="BK202" s="65"/>
      <c r="BL202" s="65"/>
      <c r="BM202" s="65"/>
      <c r="BN202" s="65"/>
      <c r="BO202" s="65"/>
      <c r="BP202" s="108"/>
      <c r="BQ202" s="109"/>
      <c r="BR202" s="109"/>
      <c r="BS202" s="110"/>
      <c r="CA202" s="6" t="s">
        <v>49</v>
      </c>
    </row>
    <row r="205" spans="1:79" ht="39.75" customHeight="1">
      <c r="A205" s="36" t="s">
        <v>247</v>
      </c>
      <c r="B205" s="36"/>
      <c r="C205" s="36"/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F205" s="36"/>
      <c r="AG205" s="36"/>
      <c r="AH205" s="36"/>
      <c r="AI205" s="36"/>
      <c r="AJ205" s="36"/>
      <c r="AK205" s="36"/>
      <c r="AL205" s="36"/>
      <c r="AM205" s="36"/>
      <c r="AN205" s="36"/>
      <c r="AO205" s="36"/>
      <c r="AP205" s="36"/>
      <c r="AQ205" s="36"/>
      <c r="AR205" s="36"/>
      <c r="AS205" s="36"/>
      <c r="AT205" s="36"/>
      <c r="AU205" s="36"/>
      <c r="AV205" s="36"/>
      <c r="AW205" s="36"/>
      <c r="AX205" s="36"/>
      <c r="AY205" s="36"/>
      <c r="AZ205" s="36"/>
      <c r="BA205" s="36"/>
      <c r="BB205" s="36"/>
      <c r="BC205" s="36"/>
      <c r="BD205" s="36"/>
      <c r="BE205" s="36"/>
      <c r="BF205" s="36"/>
      <c r="BG205" s="36"/>
      <c r="BH205" s="36"/>
      <c r="BI205" s="36"/>
      <c r="BJ205" s="36"/>
      <c r="BK205" s="36"/>
      <c r="BL205" s="36"/>
    </row>
    <row r="206" spans="1:79" ht="64.5" customHeight="1">
      <c r="A206" s="111" t="s">
        <v>264</v>
      </c>
      <c r="B206" s="92"/>
      <c r="C206" s="92"/>
      <c r="D206" s="92"/>
      <c r="E206" s="92"/>
      <c r="F206" s="92"/>
      <c r="G206" s="92"/>
      <c r="H206" s="92"/>
      <c r="I206" s="92"/>
      <c r="J206" s="92"/>
      <c r="K206" s="92"/>
      <c r="L206" s="92"/>
      <c r="M206" s="92"/>
      <c r="N206" s="92"/>
      <c r="O206" s="92"/>
      <c r="P206" s="92"/>
      <c r="Q206" s="92"/>
      <c r="R206" s="92"/>
      <c r="S206" s="92"/>
      <c r="T206" s="92"/>
      <c r="U206" s="92"/>
      <c r="V206" s="92"/>
      <c r="W206" s="92"/>
      <c r="X206" s="92"/>
      <c r="Y206" s="92"/>
      <c r="Z206" s="92"/>
      <c r="AA206" s="92"/>
      <c r="AB206" s="92"/>
      <c r="AC206" s="92"/>
      <c r="AD206" s="92"/>
      <c r="AE206" s="92"/>
      <c r="AF206" s="92"/>
      <c r="AG206" s="92"/>
      <c r="AH206" s="92"/>
      <c r="AI206" s="92"/>
      <c r="AJ206" s="92"/>
      <c r="AK206" s="92"/>
      <c r="AL206" s="92"/>
      <c r="AM206" s="92"/>
      <c r="AN206" s="92"/>
      <c r="AO206" s="92"/>
      <c r="AP206" s="92"/>
      <c r="AQ206" s="92"/>
      <c r="AR206" s="92"/>
      <c r="AS206" s="92"/>
      <c r="AT206" s="92"/>
      <c r="AU206" s="92"/>
      <c r="AV206" s="92"/>
      <c r="AW206" s="92"/>
      <c r="AX206" s="92"/>
      <c r="AY206" s="92"/>
      <c r="AZ206" s="92"/>
      <c r="BA206" s="92"/>
      <c r="BB206" s="92"/>
      <c r="BC206" s="92"/>
      <c r="BD206" s="92"/>
      <c r="BE206" s="92"/>
      <c r="BF206" s="92"/>
      <c r="BG206" s="92"/>
      <c r="BH206" s="92"/>
      <c r="BI206" s="92"/>
      <c r="BJ206" s="92"/>
      <c r="BK206" s="92"/>
      <c r="BL206" s="92"/>
    </row>
    <row r="207" spans="1:79" ht="110.25" customHeight="1">
      <c r="A207" s="90" t="s">
        <v>271</v>
      </c>
      <c r="B207" s="90"/>
      <c r="C207" s="90"/>
      <c r="D207" s="90"/>
      <c r="E207" s="90"/>
      <c r="F207" s="90"/>
      <c r="G207" s="90"/>
      <c r="H207" s="90"/>
      <c r="I207" s="90"/>
      <c r="J207" s="90"/>
      <c r="K207" s="90"/>
      <c r="L207" s="90"/>
      <c r="M207" s="90"/>
      <c r="N207" s="90"/>
      <c r="O207" s="90"/>
      <c r="P207" s="90"/>
      <c r="Q207" s="90"/>
      <c r="R207" s="90"/>
      <c r="S207" s="90"/>
      <c r="T207" s="90"/>
      <c r="U207" s="90"/>
      <c r="V207" s="90"/>
      <c r="W207" s="90"/>
      <c r="X207" s="90"/>
      <c r="Y207" s="90"/>
      <c r="Z207" s="90"/>
      <c r="AA207" s="90"/>
      <c r="AB207" s="90"/>
      <c r="AC207" s="90"/>
      <c r="AD207" s="90"/>
      <c r="AE207" s="90"/>
      <c r="AF207" s="90"/>
      <c r="AG207" s="90"/>
      <c r="AH207" s="90"/>
      <c r="AI207" s="90"/>
      <c r="AJ207" s="90"/>
      <c r="AK207" s="90"/>
      <c r="AL207" s="90"/>
      <c r="AM207" s="90"/>
      <c r="AN207" s="90"/>
      <c r="AO207" s="90"/>
      <c r="AP207" s="90"/>
      <c r="AQ207" s="90"/>
      <c r="AR207" s="90"/>
      <c r="AS207" s="90"/>
      <c r="AT207" s="90"/>
      <c r="AU207" s="90"/>
      <c r="AV207" s="90"/>
      <c r="AW207" s="90"/>
      <c r="AX207" s="90"/>
      <c r="AY207" s="90"/>
      <c r="AZ207" s="90"/>
      <c r="BA207" s="90"/>
      <c r="BB207" s="90"/>
      <c r="BC207" s="90"/>
      <c r="BD207" s="90"/>
      <c r="BE207" s="90"/>
      <c r="BF207" s="90"/>
      <c r="BG207" s="90"/>
      <c r="BH207" s="90"/>
      <c r="BI207" s="90"/>
      <c r="BJ207" s="90"/>
      <c r="BK207" s="90"/>
      <c r="BL207" s="90"/>
    </row>
    <row r="209" spans="1:79" ht="28.5" customHeight="1">
      <c r="A209" s="107" t="s">
        <v>230</v>
      </c>
      <c r="B209" s="107"/>
      <c r="C209" s="107"/>
      <c r="D209" s="107"/>
      <c r="E209" s="107"/>
      <c r="F209" s="107"/>
      <c r="G209" s="107"/>
      <c r="H209" s="107"/>
      <c r="I209" s="107"/>
      <c r="J209" s="107"/>
      <c r="K209" s="107"/>
      <c r="L209" s="107"/>
      <c r="M209" s="107"/>
      <c r="N209" s="107"/>
      <c r="O209" s="107"/>
      <c r="P209" s="107"/>
      <c r="Q209" s="107"/>
      <c r="R209" s="107"/>
      <c r="S209" s="107"/>
      <c r="T209" s="107"/>
      <c r="U209" s="107"/>
      <c r="V209" s="107"/>
      <c r="W209" s="107"/>
      <c r="X209" s="107"/>
      <c r="Y209" s="107"/>
      <c r="Z209" s="107"/>
      <c r="AA209" s="107"/>
      <c r="AB209" s="107"/>
      <c r="AC209" s="107"/>
      <c r="AD209" s="107"/>
      <c r="AE209" s="107"/>
      <c r="AF209" s="107"/>
      <c r="AG209" s="107"/>
      <c r="AH209" s="107"/>
      <c r="AI209" s="107"/>
      <c r="AJ209" s="107"/>
      <c r="AK209" s="107"/>
      <c r="AL209" s="107"/>
      <c r="AM209" s="107"/>
      <c r="AN209" s="107"/>
      <c r="AO209" s="107"/>
      <c r="AP209" s="107"/>
      <c r="AQ209" s="107"/>
      <c r="AR209" s="107"/>
      <c r="AS209" s="107"/>
      <c r="AT209" s="107"/>
      <c r="AU209" s="107"/>
      <c r="AV209" s="107"/>
      <c r="AW209" s="107"/>
      <c r="AX209" s="107"/>
      <c r="AY209" s="107"/>
      <c r="AZ209" s="107"/>
      <c r="BA209" s="107"/>
      <c r="BB209" s="107"/>
      <c r="BC209" s="107"/>
      <c r="BD209" s="107"/>
      <c r="BE209" s="107"/>
      <c r="BF209" s="107"/>
      <c r="BG209" s="107"/>
      <c r="BH209" s="107"/>
      <c r="BI209" s="107"/>
      <c r="BJ209" s="107"/>
      <c r="BK209" s="107"/>
      <c r="BL209" s="107"/>
    </row>
    <row r="210" spans="1:79" ht="14.25" customHeight="1">
      <c r="A210" s="36" t="s">
        <v>214</v>
      </c>
      <c r="B210" s="36"/>
      <c r="C210" s="36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F210" s="36"/>
      <c r="AG210" s="36"/>
      <c r="AH210" s="36"/>
      <c r="AI210" s="36"/>
      <c r="AJ210" s="36"/>
      <c r="AK210" s="36"/>
      <c r="AL210" s="36"/>
      <c r="AM210" s="36"/>
      <c r="AN210" s="36"/>
      <c r="AO210" s="36"/>
      <c r="AP210" s="36"/>
      <c r="AQ210" s="36"/>
      <c r="AR210" s="36"/>
      <c r="AS210" s="36"/>
      <c r="AT210" s="36"/>
      <c r="AU210" s="36"/>
      <c r="AV210" s="36"/>
      <c r="AW210" s="36"/>
      <c r="AX210" s="36"/>
      <c r="AY210" s="36"/>
      <c r="AZ210" s="36"/>
      <c r="BA210" s="36"/>
      <c r="BB210" s="36"/>
      <c r="BC210" s="36"/>
      <c r="BD210" s="36"/>
      <c r="BE210" s="36"/>
      <c r="BF210" s="36"/>
      <c r="BG210" s="36"/>
      <c r="BH210" s="36"/>
      <c r="BI210" s="36"/>
      <c r="BJ210" s="36"/>
      <c r="BK210" s="36"/>
      <c r="BL210" s="36"/>
    </row>
    <row r="211" spans="1:79" ht="15" customHeight="1">
      <c r="A211" s="37" t="s">
        <v>212</v>
      </c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  <c r="AI211" s="37"/>
      <c r="AJ211" s="37"/>
      <c r="AK211" s="37"/>
      <c r="AL211" s="37"/>
      <c r="AM211" s="37"/>
      <c r="AN211" s="37"/>
      <c r="AO211" s="37"/>
      <c r="AP211" s="37"/>
      <c r="AQ211" s="37"/>
      <c r="AR211" s="37"/>
      <c r="AS211" s="37"/>
      <c r="AT211" s="37"/>
      <c r="AU211" s="37"/>
      <c r="AV211" s="37"/>
      <c r="AW211" s="37"/>
      <c r="AX211" s="37"/>
      <c r="AY211" s="37"/>
      <c r="AZ211" s="37"/>
      <c r="BA211" s="37"/>
      <c r="BB211" s="37"/>
      <c r="BC211" s="37"/>
      <c r="BD211" s="37"/>
      <c r="BE211" s="37"/>
      <c r="BF211" s="37"/>
      <c r="BG211" s="37"/>
      <c r="BH211" s="37"/>
      <c r="BI211" s="37"/>
      <c r="BJ211" s="37"/>
      <c r="BK211" s="37"/>
      <c r="BL211" s="37"/>
    </row>
    <row r="212" spans="1:79" ht="42.95" customHeight="1">
      <c r="A212" s="48" t="s">
        <v>135</v>
      </c>
      <c r="B212" s="48"/>
      <c r="C212" s="48"/>
      <c r="D212" s="48"/>
      <c r="E212" s="48"/>
      <c r="F212" s="48"/>
      <c r="G212" s="29" t="s">
        <v>19</v>
      </c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 t="s">
        <v>15</v>
      </c>
      <c r="U212" s="29"/>
      <c r="V212" s="29"/>
      <c r="W212" s="29"/>
      <c r="X212" s="29"/>
      <c r="Y212" s="29"/>
      <c r="Z212" s="29" t="s">
        <v>14</v>
      </c>
      <c r="AA212" s="29"/>
      <c r="AB212" s="29"/>
      <c r="AC212" s="29"/>
      <c r="AD212" s="29"/>
      <c r="AE212" s="29" t="s">
        <v>136</v>
      </c>
      <c r="AF212" s="29"/>
      <c r="AG212" s="29"/>
      <c r="AH212" s="29"/>
      <c r="AI212" s="29"/>
      <c r="AJ212" s="29"/>
      <c r="AK212" s="29" t="s">
        <v>137</v>
      </c>
      <c r="AL212" s="29"/>
      <c r="AM212" s="29"/>
      <c r="AN212" s="29"/>
      <c r="AO212" s="29"/>
      <c r="AP212" s="29"/>
      <c r="AQ212" s="29" t="s">
        <v>138</v>
      </c>
      <c r="AR212" s="29"/>
      <c r="AS212" s="29"/>
      <c r="AT212" s="29"/>
      <c r="AU212" s="29"/>
      <c r="AV212" s="29"/>
      <c r="AW212" s="29" t="s">
        <v>98</v>
      </c>
      <c r="AX212" s="29"/>
      <c r="AY212" s="29"/>
      <c r="AZ212" s="29"/>
      <c r="BA212" s="29"/>
      <c r="BB212" s="29"/>
      <c r="BC212" s="29"/>
      <c r="BD212" s="29"/>
      <c r="BE212" s="29"/>
      <c r="BF212" s="29"/>
      <c r="BG212" s="29" t="s">
        <v>139</v>
      </c>
      <c r="BH212" s="29"/>
      <c r="BI212" s="29"/>
      <c r="BJ212" s="29"/>
      <c r="BK212" s="29"/>
      <c r="BL212" s="29"/>
    </row>
    <row r="213" spans="1:79" ht="39.950000000000003" customHeight="1">
      <c r="A213" s="48"/>
      <c r="B213" s="48"/>
      <c r="C213" s="48"/>
      <c r="D213" s="48"/>
      <c r="E213" s="48"/>
      <c r="F213" s="48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 t="s">
        <v>17</v>
      </c>
      <c r="AX213" s="29"/>
      <c r="AY213" s="29"/>
      <c r="AZ213" s="29"/>
      <c r="BA213" s="29"/>
      <c r="BB213" s="29" t="s">
        <v>16</v>
      </c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</row>
    <row r="214" spans="1:79" ht="15" customHeight="1">
      <c r="A214" s="29">
        <v>1</v>
      </c>
      <c r="B214" s="29"/>
      <c r="C214" s="29"/>
      <c r="D214" s="29"/>
      <c r="E214" s="29"/>
      <c r="F214" s="29"/>
      <c r="G214" s="29">
        <v>2</v>
      </c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>
        <v>3</v>
      </c>
      <c r="U214" s="29"/>
      <c r="V214" s="29"/>
      <c r="W214" s="29"/>
      <c r="X214" s="29"/>
      <c r="Y214" s="29"/>
      <c r="Z214" s="29">
        <v>4</v>
      </c>
      <c r="AA214" s="29"/>
      <c r="AB214" s="29"/>
      <c r="AC214" s="29"/>
      <c r="AD214" s="29"/>
      <c r="AE214" s="29">
        <v>5</v>
      </c>
      <c r="AF214" s="29"/>
      <c r="AG214" s="29"/>
      <c r="AH214" s="29"/>
      <c r="AI214" s="29"/>
      <c r="AJ214" s="29"/>
      <c r="AK214" s="29">
        <v>6</v>
      </c>
      <c r="AL214" s="29"/>
      <c r="AM214" s="29"/>
      <c r="AN214" s="29"/>
      <c r="AO214" s="29"/>
      <c r="AP214" s="29"/>
      <c r="AQ214" s="29">
        <v>7</v>
      </c>
      <c r="AR214" s="29"/>
      <c r="AS214" s="29"/>
      <c r="AT214" s="29"/>
      <c r="AU214" s="29"/>
      <c r="AV214" s="29"/>
      <c r="AW214" s="29">
        <v>8</v>
      </c>
      <c r="AX214" s="29"/>
      <c r="AY214" s="29"/>
      <c r="AZ214" s="29"/>
      <c r="BA214" s="29"/>
      <c r="BB214" s="29">
        <v>9</v>
      </c>
      <c r="BC214" s="29"/>
      <c r="BD214" s="29"/>
      <c r="BE214" s="29"/>
      <c r="BF214" s="29"/>
      <c r="BG214" s="29">
        <v>10</v>
      </c>
      <c r="BH214" s="29"/>
      <c r="BI214" s="29"/>
      <c r="BJ214" s="29"/>
      <c r="BK214" s="29"/>
      <c r="BL214" s="29"/>
    </row>
    <row r="215" spans="1:79" s="1" customFormat="1" ht="12" hidden="1" customHeight="1">
      <c r="A215" s="28" t="s">
        <v>64</v>
      </c>
      <c r="B215" s="28"/>
      <c r="C215" s="28"/>
      <c r="D215" s="28"/>
      <c r="E215" s="28"/>
      <c r="F215" s="28"/>
      <c r="G215" s="47" t="s">
        <v>57</v>
      </c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33" t="s">
        <v>80</v>
      </c>
      <c r="U215" s="33"/>
      <c r="V215" s="33"/>
      <c r="W215" s="33"/>
      <c r="X215" s="33"/>
      <c r="Y215" s="33"/>
      <c r="Z215" s="33" t="s">
        <v>81</v>
      </c>
      <c r="AA215" s="33"/>
      <c r="AB215" s="33"/>
      <c r="AC215" s="33"/>
      <c r="AD215" s="33"/>
      <c r="AE215" s="33" t="s">
        <v>82</v>
      </c>
      <c r="AF215" s="33"/>
      <c r="AG215" s="33"/>
      <c r="AH215" s="33"/>
      <c r="AI215" s="33"/>
      <c r="AJ215" s="33"/>
      <c r="AK215" s="33" t="s">
        <v>83</v>
      </c>
      <c r="AL215" s="33"/>
      <c r="AM215" s="33"/>
      <c r="AN215" s="33"/>
      <c r="AO215" s="33"/>
      <c r="AP215" s="33"/>
      <c r="AQ215" s="40" t="s">
        <v>99</v>
      </c>
      <c r="AR215" s="33"/>
      <c r="AS215" s="33"/>
      <c r="AT215" s="33"/>
      <c r="AU215" s="33"/>
      <c r="AV215" s="33"/>
      <c r="AW215" s="33" t="s">
        <v>84</v>
      </c>
      <c r="AX215" s="33"/>
      <c r="AY215" s="33"/>
      <c r="AZ215" s="33"/>
      <c r="BA215" s="33"/>
      <c r="BB215" s="33" t="s">
        <v>85</v>
      </c>
      <c r="BC215" s="33"/>
      <c r="BD215" s="33"/>
      <c r="BE215" s="33"/>
      <c r="BF215" s="33"/>
      <c r="BG215" s="40" t="s">
        <v>100</v>
      </c>
      <c r="BH215" s="33"/>
      <c r="BI215" s="33"/>
      <c r="BJ215" s="33"/>
      <c r="BK215" s="33"/>
      <c r="BL215" s="33"/>
      <c r="CA215" s="1" t="s">
        <v>50</v>
      </c>
    </row>
    <row r="216" spans="1:79" s="25" customFormat="1" ht="25.5" customHeight="1">
      <c r="A216" s="48">
        <v>2210</v>
      </c>
      <c r="B216" s="48"/>
      <c r="C216" s="48"/>
      <c r="D216" s="48"/>
      <c r="E216" s="48"/>
      <c r="F216" s="48"/>
      <c r="G216" s="49" t="s">
        <v>173</v>
      </c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1"/>
      <c r="T216" s="64">
        <v>6000</v>
      </c>
      <c r="U216" s="64"/>
      <c r="V216" s="64"/>
      <c r="W216" s="64"/>
      <c r="X216" s="64"/>
      <c r="Y216" s="64"/>
      <c r="Z216" s="39">
        <v>19350</v>
      </c>
      <c r="AA216" s="39"/>
      <c r="AB216" s="39"/>
      <c r="AC216" s="39"/>
      <c r="AD216" s="39"/>
      <c r="AE216" s="39">
        <v>0</v>
      </c>
      <c r="AF216" s="39"/>
      <c r="AG216" s="39"/>
      <c r="AH216" s="39"/>
      <c r="AI216" s="39"/>
      <c r="AJ216" s="39"/>
      <c r="AK216" s="39">
        <v>0</v>
      </c>
      <c r="AL216" s="39"/>
      <c r="AM216" s="39"/>
      <c r="AN216" s="39"/>
      <c r="AO216" s="39"/>
      <c r="AP216" s="39"/>
      <c r="AQ216" s="39">
        <f>IF(ISNUMBER(AK216),AK216,0)-IF(ISNUMBER(AE216),AE216,0)</f>
        <v>0</v>
      </c>
      <c r="AR216" s="39"/>
      <c r="AS216" s="39"/>
      <c r="AT216" s="39"/>
      <c r="AU216" s="39"/>
      <c r="AV216" s="39"/>
      <c r="AW216" s="39">
        <v>0</v>
      </c>
      <c r="AX216" s="39"/>
      <c r="AY216" s="39"/>
      <c r="AZ216" s="39"/>
      <c r="BA216" s="39"/>
      <c r="BB216" s="39">
        <v>0</v>
      </c>
      <c r="BC216" s="39"/>
      <c r="BD216" s="39"/>
      <c r="BE216" s="39"/>
      <c r="BF216" s="39"/>
      <c r="BG216" s="39">
        <f>IF(ISNUMBER(Z216),Z216,0)+IF(ISNUMBER(AK216),AK216,0)</f>
        <v>19350</v>
      </c>
      <c r="BH216" s="39"/>
      <c r="BI216" s="39"/>
      <c r="BJ216" s="39"/>
      <c r="BK216" s="39"/>
      <c r="BL216" s="39"/>
      <c r="CA216" s="25" t="s">
        <v>51</v>
      </c>
    </row>
    <row r="217" spans="1:79" s="25" customFormat="1" ht="12.75" customHeight="1">
      <c r="A217" s="48">
        <v>2230</v>
      </c>
      <c r="B217" s="48"/>
      <c r="C217" s="48"/>
      <c r="D217" s="48"/>
      <c r="E217" s="48"/>
      <c r="F217" s="48"/>
      <c r="G217" s="49" t="s">
        <v>174</v>
      </c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1"/>
      <c r="T217" s="64">
        <v>65110</v>
      </c>
      <c r="U217" s="64"/>
      <c r="V217" s="64"/>
      <c r="W217" s="64"/>
      <c r="X217" s="64"/>
      <c r="Y217" s="64"/>
      <c r="Z217" s="39">
        <v>37736.199999999997</v>
      </c>
      <c r="AA217" s="39"/>
      <c r="AB217" s="39"/>
      <c r="AC217" s="39"/>
      <c r="AD217" s="39"/>
      <c r="AE217" s="39">
        <v>0</v>
      </c>
      <c r="AF217" s="39"/>
      <c r="AG217" s="39"/>
      <c r="AH217" s="39"/>
      <c r="AI217" s="39"/>
      <c r="AJ217" s="39"/>
      <c r="AK217" s="39">
        <v>0</v>
      </c>
      <c r="AL217" s="39"/>
      <c r="AM217" s="39"/>
      <c r="AN217" s="39"/>
      <c r="AO217" s="39"/>
      <c r="AP217" s="39"/>
      <c r="AQ217" s="39">
        <f>IF(ISNUMBER(AK217),AK217,0)-IF(ISNUMBER(AE217),AE217,0)</f>
        <v>0</v>
      </c>
      <c r="AR217" s="39"/>
      <c r="AS217" s="39"/>
      <c r="AT217" s="39"/>
      <c r="AU217" s="39"/>
      <c r="AV217" s="39"/>
      <c r="AW217" s="39">
        <v>0</v>
      </c>
      <c r="AX217" s="39"/>
      <c r="AY217" s="39"/>
      <c r="AZ217" s="39"/>
      <c r="BA217" s="39"/>
      <c r="BB217" s="39">
        <v>0</v>
      </c>
      <c r="BC217" s="39"/>
      <c r="BD217" s="39"/>
      <c r="BE217" s="39"/>
      <c r="BF217" s="39"/>
      <c r="BG217" s="39">
        <f>IF(ISNUMBER(Z217),Z217,0)+IF(ISNUMBER(AK217),AK217,0)</f>
        <v>37736.199999999997</v>
      </c>
      <c r="BH217" s="39"/>
      <c r="BI217" s="39"/>
      <c r="BJ217" s="39"/>
      <c r="BK217" s="39"/>
      <c r="BL217" s="39"/>
    </row>
    <row r="218" spans="1:79" s="25" customFormat="1" ht="12.75" customHeight="1">
      <c r="A218" s="48">
        <v>2250</v>
      </c>
      <c r="B218" s="48"/>
      <c r="C218" s="48"/>
      <c r="D218" s="48"/>
      <c r="E218" s="48"/>
      <c r="F218" s="48"/>
      <c r="G218" s="49" t="s">
        <v>175</v>
      </c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1"/>
      <c r="T218" s="64">
        <v>12400</v>
      </c>
      <c r="U218" s="64"/>
      <c r="V218" s="64"/>
      <c r="W218" s="64"/>
      <c r="X218" s="64"/>
      <c r="Y218" s="64"/>
      <c r="Z218" s="39">
        <v>4561.7700000000004</v>
      </c>
      <c r="AA218" s="39"/>
      <c r="AB218" s="39"/>
      <c r="AC218" s="39"/>
      <c r="AD218" s="39"/>
      <c r="AE218" s="39">
        <v>0</v>
      </c>
      <c r="AF218" s="39"/>
      <c r="AG218" s="39"/>
      <c r="AH218" s="39"/>
      <c r="AI218" s="39"/>
      <c r="AJ218" s="39"/>
      <c r="AK218" s="39">
        <v>0</v>
      </c>
      <c r="AL218" s="39"/>
      <c r="AM218" s="39"/>
      <c r="AN218" s="39"/>
      <c r="AO218" s="39"/>
      <c r="AP218" s="39"/>
      <c r="AQ218" s="39">
        <f>IF(ISNUMBER(AK218),AK218,0)-IF(ISNUMBER(AE218),AE218,0)</f>
        <v>0</v>
      </c>
      <c r="AR218" s="39"/>
      <c r="AS218" s="39"/>
      <c r="AT218" s="39"/>
      <c r="AU218" s="39"/>
      <c r="AV218" s="39"/>
      <c r="AW218" s="39">
        <v>0</v>
      </c>
      <c r="AX218" s="39"/>
      <c r="AY218" s="39"/>
      <c r="AZ218" s="39"/>
      <c r="BA218" s="39"/>
      <c r="BB218" s="39">
        <v>0</v>
      </c>
      <c r="BC218" s="39"/>
      <c r="BD218" s="39"/>
      <c r="BE218" s="39"/>
      <c r="BF218" s="39"/>
      <c r="BG218" s="39">
        <f>IF(ISNUMBER(Z218),Z218,0)+IF(ISNUMBER(AK218),AK218,0)</f>
        <v>4561.7700000000004</v>
      </c>
      <c r="BH218" s="39"/>
      <c r="BI218" s="39"/>
      <c r="BJ218" s="39"/>
      <c r="BK218" s="39"/>
      <c r="BL218" s="39"/>
    </row>
    <row r="219" spans="1:79" s="6" customFormat="1" ht="12.75" customHeight="1">
      <c r="A219" s="52"/>
      <c r="B219" s="52"/>
      <c r="C219" s="52"/>
      <c r="D219" s="52"/>
      <c r="E219" s="52"/>
      <c r="F219" s="52"/>
      <c r="G219" s="53" t="s">
        <v>147</v>
      </c>
      <c r="H219" s="54"/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5"/>
      <c r="T219" s="38">
        <v>83510</v>
      </c>
      <c r="U219" s="38"/>
      <c r="V219" s="38"/>
      <c r="W219" s="38"/>
      <c r="X219" s="38"/>
      <c r="Y219" s="38"/>
      <c r="Z219" s="38">
        <v>61647.97</v>
      </c>
      <c r="AA219" s="38"/>
      <c r="AB219" s="38"/>
      <c r="AC219" s="38"/>
      <c r="AD219" s="38"/>
      <c r="AE219" s="38">
        <v>0</v>
      </c>
      <c r="AF219" s="38"/>
      <c r="AG219" s="38"/>
      <c r="AH219" s="38"/>
      <c r="AI219" s="38"/>
      <c r="AJ219" s="38"/>
      <c r="AK219" s="38">
        <v>0</v>
      </c>
      <c r="AL219" s="38"/>
      <c r="AM219" s="38"/>
      <c r="AN219" s="38"/>
      <c r="AO219" s="38"/>
      <c r="AP219" s="38"/>
      <c r="AQ219" s="38">
        <f>IF(ISNUMBER(AK219),AK219,0)-IF(ISNUMBER(AE219),AE219,0)</f>
        <v>0</v>
      </c>
      <c r="AR219" s="38"/>
      <c r="AS219" s="38"/>
      <c r="AT219" s="38"/>
      <c r="AU219" s="38"/>
      <c r="AV219" s="38"/>
      <c r="AW219" s="38">
        <v>0</v>
      </c>
      <c r="AX219" s="38"/>
      <c r="AY219" s="38"/>
      <c r="AZ219" s="38"/>
      <c r="BA219" s="38"/>
      <c r="BB219" s="38">
        <v>0</v>
      </c>
      <c r="BC219" s="38"/>
      <c r="BD219" s="38"/>
      <c r="BE219" s="38"/>
      <c r="BF219" s="38"/>
      <c r="BG219" s="38">
        <f>IF(ISNUMBER(Z219),Z219,0)+IF(ISNUMBER(AK219),AK219,0)</f>
        <v>61647.97</v>
      </c>
      <c r="BH219" s="38"/>
      <c r="BI219" s="38"/>
      <c r="BJ219" s="38"/>
      <c r="BK219" s="38"/>
      <c r="BL219" s="38"/>
    </row>
    <row r="221" spans="1:79" ht="14.25" customHeight="1">
      <c r="A221" s="36" t="s">
        <v>231</v>
      </c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F221" s="36"/>
      <c r="AG221" s="36"/>
      <c r="AH221" s="36"/>
      <c r="AI221" s="36"/>
      <c r="AJ221" s="36"/>
      <c r="AK221" s="36"/>
      <c r="AL221" s="36"/>
      <c r="AM221" s="36"/>
      <c r="AN221" s="36"/>
      <c r="AO221" s="36"/>
      <c r="AP221" s="36"/>
      <c r="AQ221" s="36"/>
      <c r="AR221" s="36"/>
      <c r="AS221" s="36"/>
      <c r="AT221" s="36"/>
      <c r="AU221" s="36"/>
      <c r="AV221" s="36"/>
      <c r="AW221" s="36"/>
      <c r="AX221" s="36"/>
      <c r="AY221" s="36"/>
      <c r="AZ221" s="36"/>
      <c r="BA221" s="36"/>
      <c r="BB221" s="36"/>
      <c r="BC221" s="36"/>
      <c r="BD221" s="36"/>
      <c r="BE221" s="36"/>
      <c r="BF221" s="36"/>
      <c r="BG221" s="36"/>
      <c r="BH221" s="36"/>
      <c r="BI221" s="36"/>
      <c r="BJ221" s="36"/>
      <c r="BK221" s="36"/>
      <c r="BL221" s="36"/>
    </row>
    <row r="222" spans="1:79" ht="15" customHeight="1">
      <c r="A222" s="37" t="s">
        <v>212</v>
      </c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  <c r="AI222" s="37"/>
      <c r="AJ222" s="37"/>
      <c r="AK222" s="37"/>
      <c r="AL222" s="37"/>
      <c r="AM222" s="37"/>
      <c r="AN222" s="37"/>
      <c r="AO222" s="37"/>
      <c r="AP222" s="37"/>
      <c r="AQ222" s="37"/>
      <c r="AR222" s="37"/>
      <c r="AS222" s="37"/>
      <c r="AT222" s="37"/>
      <c r="AU222" s="37"/>
      <c r="AV222" s="37"/>
      <c r="AW222" s="37"/>
      <c r="AX222" s="37"/>
      <c r="AY222" s="37"/>
      <c r="AZ222" s="37"/>
      <c r="BA222" s="37"/>
      <c r="BB222" s="37"/>
      <c r="BC222" s="37"/>
      <c r="BD222" s="37"/>
      <c r="BE222" s="37"/>
      <c r="BF222" s="37"/>
      <c r="BG222" s="37"/>
      <c r="BH222" s="37"/>
      <c r="BI222" s="37"/>
      <c r="BJ222" s="37"/>
      <c r="BK222" s="37"/>
      <c r="BL222" s="37"/>
    </row>
    <row r="223" spans="1:79" ht="18" customHeight="1">
      <c r="A223" s="29" t="s">
        <v>135</v>
      </c>
      <c r="B223" s="29"/>
      <c r="C223" s="29"/>
      <c r="D223" s="29"/>
      <c r="E223" s="29"/>
      <c r="F223" s="29"/>
      <c r="G223" s="29" t="s">
        <v>19</v>
      </c>
      <c r="H223" s="29"/>
      <c r="I223" s="29"/>
      <c r="J223" s="29"/>
      <c r="K223" s="29"/>
      <c r="L223" s="29"/>
      <c r="M223" s="29"/>
      <c r="N223" s="29"/>
      <c r="O223" s="29"/>
      <c r="P223" s="29"/>
      <c r="Q223" s="29" t="s">
        <v>218</v>
      </c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 t="s">
        <v>228</v>
      </c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</row>
    <row r="224" spans="1:79" ht="42.95" customHeight="1">
      <c r="A224" s="29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 t="s">
        <v>140</v>
      </c>
      <c r="R224" s="29"/>
      <c r="S224" s="29"/>
      <c r="T224" s="29"/>
      <c r="U224" s="29"/>
      <c r="V224" s="48" t="s">
        <v>141</v>
      </c>
      <c r="W224" s="48"/>
      <c r="X224" s="48"/>
      <c r="Y224" s="48"/>
      <c r="Z224" s="29" t="s">
        <v>142</v>
      </c>
      <c r="AA224" s="29"/>
      <c r="AB224" s="29"/>
      <c r="AC224" s="29"/>
      <c r="AD224" s="29"/>
      <c r="AE224" s="29"/>
      <c r="AF224" s="29"/>
      <c r="AG224" s="29"/>
      <c r="AH224" s="29"/>
      <c r="AI224" s="29"/>
      <c r="AJ224" s="29" t="s">
        <v>143</v>
      </c>
      <c r="AK224" s="29"/>
      <c r="AL224" s="29"/>
      <c r="AM224" s="29"/>
      <c r="AN224" s="29"/>
      <c r="AO224" s="29" t="s">
        <v>20</v>
      </c>
      <c r="AP224" s="29"/>
      <c r="AQ224" s="29"/>
      <c r="AR224" s="29"/>
      <c r="AS224" s="29"/>
      <c r="AT224" s="48" t="s">
        <v>144</v>
      </c>
      <c r="AU224" s="48"/>
      <c r="AV224" s="48"/>
      <c r="AW224" s="48"/>
      <c r="AX224" s="29" t="s">
        <v>142</v>
      </c>
      <c r="AY224" s="29"/>
      <c r="AZ224" s="29"/>
      <c r="BA224" s="29"/>
      <c r="BB224" s="29"/>
      <c r="BC224" s="29"/>
      <c r="BD224" s="29"/>
      <c r="BE224" s="29"/>
      <c r="BF224" s="29"/>
      <c r="BG224" s="29"/>
      <c r="BH224" s="29" t="s">
        <v>145</v>
      </c>
      <c r="BI224" s="29"/>
      <c r="BJ224" s="29"/>
      <c r="BK224" s="29"/>
      <c r="BL224" s="29"/>
    </row>
    <row r="225" spans="1:79" ht="63" customHeight="1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48"/>
      <c r="W225" s="48"/>
      <c r="X225" s="48"/>
      <c r="Y225" s="48"/>
      <c r="Z225" s="29" t="s">
        <v>17</v>
      </c>
      <c r="AA225" s="29"/>
      <c r="AB225" s="29"/>
      <c r="AC225" s="29"/>
      <c r="AD225" s="29"/>
      <c r="AE225" s="29" t="s">
        <v>16</v>
      </c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48"/>
      <c r="AU225" s="48"/>
      <c r="AV225" s="48"/>
      <c r="AW225" s="48"/>
      <c r="AX225" s="29" t="s">
        <v>17</v>
      </c>
      <c r="AY225" s="29"/>
      <c r="AZ225" s="29"/>
      <c r="BA225" s="29"/>
      <c r="BB225" s="29"/>
      <c r="BC225" s="29" t="s">
        <v>16</v>
      </c>
      <c r="BD225" s="29"/>
      <c r="BE225" s="29"/>
      <c r="BF225" s="29"/>
      <c r="BG225" s="29"/>
      <c r="BH225" s="29"/>
      <c r="BI225" s="29"/>
      <c r="BJ225" s="29"/>
      <c r="BK225" s="29"/>
      <c r="BL225" s="29"/>
    </row>
    <row r="226" spans="1:79" ht="15" customHeight="1">
      <c r="A226" s="29">
        <v>1</v>
      </c>
      <c r="B226" s="29"/>
      <c r="C226" s="29"/>
      <c r="D226" s="29"/>
      <c r="E226" s="29"/>
      <c r="F226" s="29"/>
      <c r="G226" s="29">
        <v>2</v>
      </c>
      <c r="H226" s="29"/>
      <c r="I226" s="29"/>
      <c r="J226" s="29"/>
      <c r="K226" s="29"/>
      <c r="L226" s="29"/>
      <c r="M226" s="29"/>
      <c r="N226" s="29"/>
      <c r="O226" s="29"/>
      <c r="P226" s="29"/>
      <c r="Q226" s="29">
        <v>3</v>
      </c>
      <c r="R226" s="29"/>
      <c r="S226" s="29"/>
      <c r="T226" s="29"/>
      <c r="U226" s="29"/>
      <c r="V226" s="29">
        <v>4</v>
      </c>
      <c r="W226" s="29"/>
      <c r="X226" s="29"/>
      <c r="Y226" s="29"/>
      <c r="Z226" s="29">
        <v>5</v>
      </c>
      <c r="AA226" s="29"/>
      <c r="AB226" s="29"/>
      <c r="AC226" s="29"/>
      <c r="AD226" s="29"/>
      <c r="AE226" s="29">
        <v>6</v>
      </c>
      <c r="AF226" s="29"/>
      <c r="AG226" s="29"/>
      <c r="AH226" s="29"/>
      <c r="AI226" s="29"/>
      <c r="AJ226" s="29">
        <v>7</v>
      </c>
      <c r="AK226" s="29"/>
      <c r="AL226" s="29"/>
      <c r="AM226" s="29"/>
      <c r="AN226" s="29"/>
      <c r="AO226" s="29">
        <v>8</v>
      </c>
      <c r="AP226" s="29"/>
      <c r="AQ226" s="29"/>
      <c r="AR226" s="29"/>
      <c r="AS226" s="29"/>
      <c r="AT226" s="29">
        <v>9</v>
      </c>
      <c r="AU226" s="29"/>
      <c r="AV226" s="29"/>
      <c r="AW226" s="29"/>
      <c r="AX226" s="29">
        <v>10</v>
      </c>
      <c r="AY226" s="29"/>
      <c r="AZ226" s="29"/>
      <c r="BA226" s="29"/>
      <c r="BB226" s="29"/>
      <c r="BC226" s="29">
        <v>11</v>
      </c>
      <c r="BD226" s="29"/>
      <c r="BE226" s="29"/>
      <c r="BF226" s="29"/>
      <c r="BG226" s="29"/>
      <c r="BH226" s="29">
        <v>12</v>
      </c>
      <c r="BI226" s="29"/>
      <c r="BJ226" s="29"/>
      <c r="BK226" s="29"/>
      <c r="BL226" s="29"/>
    </row>
    <row r="227" spans="1:79" s="1" customFormat="1" ht="12" hidden="1" customHeight="1">
      <c r="A227" s="28" t="s">
        <v>64</v>
      </c>
      <c r="B227" s="28"/>
      <c r="C227" s="28"/>
      <c r="D227" s="28"/>
      <c r="E227" s="28"/>
      <c r="F227" s="28"/>
      <c r="G227" s="47" t="s">
        <v>57</v>
      </c>
      <c r="H227" s="47"/>
      <c r="I227" s="47"/>
      <c r="J227" s="47"/>
      <c r="K227" s="47"/>
      <c r="L227" s="47"/>
      <c r="M227" s="47"/>
      <c r="N227" s="47"/>
      <c r="O227" s="47"/>
      <c r="P227" s="47"/>
      <c r="Q227" s="33" t="s">
        <v>80</v>
      </c>
      <c r="R227" s="33"/>
      <c r="S227" s="33"/>
      <c r="T227" s="33"/>
      <c r="U227" s="33"/>
      <c r="V227" s="33" t="s">
        <v>81</v>
      </c>
      <c r="W227" s="33"/>
      <c r="X227" s="33"/>
      <c r="Y227" s="33"/>
      <c r="Z227" s="33" t="s">
        <v>82</v>
      </c>
      <c r="AA227" s="33"/>
      <c r="AB227" s="33"/>
      <c r="AC227" s="33"/>
      <c r="AD227" s="33"/>
      <c r="AE227" s="33" t="s">
        <v>83</v>
      </c>
      <c r="AF227" s="33"/>
      <c r="AG227" s="33"/>
      <c r="AH227" s="33"/>
      <c r="AI227" s="33"/>
      <c r="AJ227" s="40" t="s">
        <v>101</v>
      </c>
      <c r="AK227" s="33"/>
      <c r="AL227" s="33"/>
      <c r="AM227" s="33"/>
      <c r="AN227" s="33"/>
      <c r="AO227" s="33" t="s">
        <v>84</v>
      </c>
      <c r="AP227" s="33"/>
      <c r="AQ227" s="33"/>
      <c r="AR227" s="33"/>
      <c r="AS227" s="33"/>
      <c r="AT227" s="40" t="s">
        <v>102</v>
      </c>
      <c r="AU227" s="33"/>
      <c r="AV227" s="33"/>
      <c r="AW227" s="33"/>
      <c r="AX227" s="33" t="s">
        <v>85</v>
      </c>
      <c r="AY227" s="33"/>
      <c r="AZ227" s="33"/>
      <c r="BA227" s="33"/>
      <c r="BB227" s="33"/>
      <c r="BC227" s="33" t="s">
        <v>86</v>
      </c>
      <c r="BD227" s="33"/>
      <c r="BE227" s="33"/>
      <c r="BF227" s="33"/>
      <c r="BG227" s="33"/>
      <c r="BH227" s="40" t="s">
        <v>101</v>
      </c>
      <c r="BI227" s="33"/>
      <c r="BJ227" s="33"/>
      <c r="BK227" s="33"/>
      <c r="BL227" s="33"/>
      <c r="CA227" s="1" t="s">
        <v>52</v>
      </c>
    </row>
    <row r="228" spans="1:79" s="25" customFormat="1" ht="25.5" customHeight="1">
      <c r="A228" s="48">
        <v>2210</v>
      </c>
      <c r="B228" s="48"/>
      <c r="C228" s="48"/>
      <c r="D228" s="48"/>
      <c r="E228" s="48"/>
      <c r="F228" s="48"/>
      <c r="G228" s="49" t="s">
        <v>173</v>
      </c>
      <c r="H228" s="50"/>
      <c r="I228" s="50"/>
      <c r="J228" s="50"/>
      <c r="K228" s="50"/>
      <c r="L228" s="50"/>
      <c r="M228" s="50"/>
      <c r="N228" s="50"/>
      <c r="O228" s="50"/>
      <c r="P228" s="51"/>
      <c r="Q228" s="39">
        <v>6000</v>
      </c>
      <c r="R228" s="39"/>
      <c r="S228" s="39"/>
      <c r="T228" s="39"/>
      <c r="U228" s="39"/>
      <c r="V228" s="39">
        <v>0</v>
      </c>
      <c r="W228" s="39"/>
      <c r="X228" s="39"/>
      <c r="Y228" s="39"/>
      <c r="Z228" s="39">
        <v>0</v>
      </c>
      <c r="AA228" s="39"/>
      <c r="AB228" s="39"/>
      <c r="AC228" s="39"/>
      <c r="AD228" s="39"/>
      <c r="AE228" s="39">
        <v>0</v>
      </c>
      <c r="AF228" s="39"/>
      <c r="AG228" s="39"/>
      <c r="AH228" s="39"/>
      <c r="AI228" s="39"/>
      <c r="AJ228" s="39">
        <f>IF(ISNUMBER(Q228),Q228,0)-IF(ISNUMBER(Z228),Z228,0)</f>
        <v>6000</v>
      </c>
      <c r="AK228" s="39"/>
      <c r="AL228" s="39"/>
      <c r="AM228" s="39"/>
      <c r="AN228" s="39"/>
      <c r="AO228" s="39">
        <v>7795</v>
      </c>
      <c r="AP228" s="39"/>
      <c r="AQ228" s="39"/>
      <c r="AR228" s="39"/>
      <c r="AS228" s="39"/>
      <c r="AT228" s="39">
        <f>IF(ISNUMBER(V228),V228,0)-IF(ISNUMBER(Z228),Z228,0)-IF(ISNUMBER(AE228),AE228,0)</f>
        <v>0</v>
      </c>
      <c r="AU228" s="39"/>
      <c r="AV228" s="39"/>
      <c r="AW228" s="39"/>
      <c r="AX228" s="39">
        <v>0</v>
      </c>
      <c r="AY228" s="39"/>
      <c r="AZ228" s="39"/>
      <c r="BA228" s="39"/>
      <c r="BB228" s="39"/>
      <c r="BC228" s="39">
        <v>0</v>
      </c>
      <c r="BD228" s="39"/>
      <c r="BE228" s="39"/>
      <c r="BF228" s="39"/>
      <c r="BG228" s="39"/>
      <c r="BH228" s="39">
        <f>IF(ISNUMBER(AO228),AO228,0)-IF(ISNUMBER(AX228),AX228,0)</f>
        <v>7795</v>
      </c>
      <c r="BI228" s="39"/>
      <c r="BJ228" s="39"/>
      <c r="BK228" s="39"/>
      <c r="BL228" s="39"/>
      <c r="CA228" s="25" t="s">
        <v>53</v>
      </c>
    </row>
    <row r="229" spans="1:79" s="25" customFormat="1" ht="12.75" customHeight="1">
      <c r="A229" s="48">
        <v>2230</v>
      </c>
      <c r="B229" s="48"/>
      <c r="C229" s="48"/>
      <c r="D229" s="48"/>
      <c r="E229" s="48"/>
      <c r="F229" s="48"/>
      <c r="G229" s="49" t="s">
        <v>174</v>
      </c>
      <c r="H229" s="50"/>
      <c r="I229" s="50"/>
      <c r="J229" s="50"/>
      <c r="K229" s="50"/>
      <c r="L229" s="50"/>
      <c r="M229" s="50"/>
      <c r="N229" s="50"/>
      <c r="O229" s="50"/>
      <c r="P229" s="51"/>
      <c r="Q229" s="39">
        <v>65110</v>
      </c>
      <c r="R229" s="39"/>
      <c r="S229" s="39"/>
      <c r="T229" s="39"/>
      <c r="U229" s="39"/>
      <c r="V229" s="39">
        <v>0</v>
      </c>
      <c r="W229" s="39"/>
      <c r="X229" s="39"/>
      <c r="Y229" s="39"/>
      <c r="Z229" s="39">
        <v>0</v>
      </c>
      <c r="AA229" s="39"/>
      <c r="AB229" s="39"/>
      <c r="AC229" s="39"/>
      <c r="AD229" s="39"/>
      <c r="AE229" s="39">
        <v>0</v>
      </c>
      <c r="AF229" s="39"/>
      <c r="AG229" s="39"/>
      <c r="AH229" s="39"/>
      <c r="AI229" s="39"/>
      <c r="AJ229" s="39">
        <f>IF(ISNUMBER(Q229),Q229,0)-IF(ISNUMBER(Z229),Z229,0)</f>
        <v>65110</v>
      </c>
      <c r="AK229" s="39"/>
      <c r="AL229" s="39"/>
      <c r="AM229" s="39"/>
      <c r="AN229" s="39"/>
      <c r="AO229" s="39">
        <v>53340</v>
      </c>
      <c r="AP229" s="39"/>
      <c r="AQ229" s="39"/>
      <c r="AR229" s="39"/>
      <c r="AS229" s="39"/>
      <c r="AT229" s="39">
        <f>IF(ISNUMBER(V229),V229,0)-IF(ISNUMBER(Z229),Z229,0)-IF(ISNUMBER(AE229),AE229,0)</f>
        <v>0</v>
      </c>
      <c r="AU229" s="39"/>
      <c r="AV229" s="39"/>
      <c r="AW229" s="39"/>
      <c r="AX229" s="39">
        <v>0</v>
      </c>
      <c r="AY229" s="39"/>
      <c r="AZ229" s="39"/>
      <c r="BA229" s="39"/>
      <c r="BB229" s="39"/>
      <c r="BC229" s="39">
        <v>0</v>
      </c>
      <c r="BD229" s="39"/>
      <c r="BE229" s="39"/>
      <c r="BF229" s="39"/>
      <c r="BG229" s="39"/>
      <c r="BH229" s="39">
        <f>IF(ISNUMBER(AO229),AO229,0)-IF(ISNUMBER(AX229),AX229,0)</f>
        <v>53340</v>
      </c>
      <c r="BI229" s="39"/>
      <c r="BJ229" s="39"/>
      <c r="BK229" s="39"/>
      <c r="BL229" s="39"/>
    </row>
    <row r="230" spans="1:79" s="25" customFormat="1" ht="12.75" customHeight="1">
      <c r="A230" s="48">
        <v>2250</v>
      </c>
      <c r="B230" s="48"/>
      <c r="C230" s="48"/>
      <c r="D230" s="48"/>
      <c r="E230" s="48"/>
      <c r="F230" s="48"/>
      <c r="G230" s="49" t="s">
        <v>175</v>
      </c>
      <c r="H230" s="50"/>
      <c r="I230" s="50"/>
      <c r="J230" s="50"/>
      <c r="K230" s="50"/>
      <c r="L230" s="50"/>
      <c r="M230" s="50"/>
      <c r="N230" s="50"/>
      <c r="O230" s="50"/>
      <c r="P230" s="51"/>
      <c r="Q230" s="39">
        <v>12400</v>
      </c>
      <c r="R230" s="39"/>
      <c r="S230" s="39"/>
      <c r="T230" s="39"/>
      <c r="U230" s="39"/>
      <c r="V230" s="39">
        <v>0</v>
      </c>
      <c r="W230" s="39"/>
      <c r="X230" s="39"/>
      <c r="Y230" s="39"/>
      <c r="Z230" s="39">
        <v>0</v>
      </c>
      <c r="AA230" s="39"/>
      <c r="AB230" s="39"/>
      <c r="AC230" s="39"/>
      <c r="AD230" s="39"/>
      <c r="AE230" s="39">
        <v>0</v>
      </c>
      <c r="AF230" s="39"/>
      <c r="AG230" s="39"/>
      <c r="AH230" s="39"/>
      <c r="AI230" s="39"/>
      <c r="AJ230" s="39">
        <f>IF(ISNUMBER(Q230),Q230,0)-IF(ISNUMBER(Z230),Z230,0)</f>
        <v>12400</v>
      </c>
      <c r="AK230" s="39"/>
      <c r="AL230" s="39"/>
      <c r="AM230" s="39"/>
      <c r="AN230" s="39"/>
      <c r="AO230" s="39">
        <v>37325</v>
      </c>
      <c r="AP230" s="39"/>
      <c r="AQ230" s="39"/>
      <c r="AR230" s="39"/>
      <c r="AS230" s="39"/>
      <c r="AT230" s="39">
        <f>IF(ISNUMBER(V230),V230,0)-IF(ISNUMBER(Z230),Z230,0)-IF(ISNUMBER(AE230),AE230,0)</f>
        <v>0</v>
      </c>
      <c r="AU230" s="39"/>
      <c r="AV230" s="39"/>
      <c r="AW230" s="39"/>
      <c r="AX230" s="39">
        <v>0</v>
      </c>
      <c r="AY230" s="39"/>
      <c r="AZ230" s="39"/>
      <c r="BA230" s="39"/>
      <c r="BB230" s="39"/>
      <c r="BC230" s="39">
        <v>0</v>
      </c>
      <c r="BD230" s="39"/>
      <c r="BE230" s="39"/>
      <c r="BF230" s="39"/>
      <c r="BG230" s="39"/>
      <c r="BH230" s="39">
        <f>IF(ISNUMBER(AO230),AO230,0)-IF(ISNUMBER(AX230),AX230,0)</f>
        <v>37325</v>
      </c>
      <c r="BI230" s="39"/>
      <c r="BJ230" s="39"/>
      <c r="BK230" s="39"/>
      <c r="BL230" s="39"/>
    </row>
    <row r="231" spans="1:79" s="6" customFormat="1" ht="12.75" customHeight="1">
      <c r="A231" s="52"/>
      <c r="B231" s="52"/>
      <c r="C231" s="52"/>
      <c r="D231" s="52"/>
      <c r="E231" s="52"/>
      <c r="F231" s="52"/>
      <c r="G231" s="53" t="s">
        <v>147</v>
      </c>
      <c r="H231" s="54"/>
      <c r="I231" s="54"/>
      <c r="J231" s="54"/>
      <c r="K231" s="54"/>
      <c r="L231" s="54"/>
      <c r="M231" s="54"/>
      <c r="N231" s="54"/>
      <c r="O231" s="54"/>
      <c r="P231" s="55"/>
      <c r="Q231" s="38">
        <v>83510</v>
      </c>
      <c r="R231" s="38"/>
      <c r="S231" s="38"/>
      <c r="T231" s="38"/>
      <c r="U231" s="38"/>
      <c r="V231" s="38">
        <v>0</v>
      </c>
      <c r="W231" s="38"/>
      <c r="X231" s="38"/>
      <c r="Y231" s="38"/>
      <c r="Z231" s="38">
        <v>0</v>
      </c>
      <c r="AA231" s="38"/>
      <c r="AB231" s="38"/>
      <c r="AC231" s="38"/>
      <c r="AD231" s="38"/>
      <c r="AE231" s="38">
        <v>0</v>
      </c>
      <c r="AF231" s="38"/>
      <c r="AG231" s="38"/>
      <c r="AH231" s="38"/>
      <c r="AI231" s="38"/>
      <c r="AJ231" s="38">
        <f>IF(ISNUMBER(Q231),Q231,0)-IF(ISNUMBER(Z231),Z231,0)</f>
        <v>83510</v>
      </c>
      <c r="AK231" s="38"/>
      <c r="AL231" s="38"/>
      <c r="AM231" s="38"/>
      <c r="AN231" s="38"/>
      <c r="AO231" s="38">
        <v>98460</v>
      </c>
      <c r="AP231" s="38"/>
      <c r="AQ231" s="38"/>
      <c r="AR231" s="38"/>
      <c r="AS231" s="38"/>
      <c r="AT231" s="38">
        <f>IF(ISNUMBER(V231),V231,0)-IF(ISNUMBER(Z231),Z231,0)-IF(ISNUMBER(AE231),AE231,0)</f>
        <v>0</v>
      </c>
      <c r="AU231" s="38"/>
      <c r="AV231" s="38"/>
      <c r="AW231" s="38"/>
      <c r="AX231" s="38">
        <v>0</v>
      </c>
      <c r="AY231" s="38"/>
      <c r="AZ231" s="38"/>
      <c r="BA231" s="38"/>
      <c r="BB231" s="38"/>
      <c r="BC231" s="38">
        <v>0</v>
      </c>
      <c r="BD231" s="38"/>
      <c r="BE231" s="38"/>
      <c r="BF231" s="38"/>
      <c r="BG231" s="38"/>
      <c r="BH231" s="38">
        <f>IF(ISNUMBER(AO231),AO231,0)-IF(ISNUMBER(AX231),AX231,0)</f>
        <v>98460</v>
      </c>
      <c r="BI231" s="38"/>
      <c r="BJ231" s="38"/>
      <c r="BK231" s="38"/>
      <c r="BL231" s="38"/>
    </row>
    <row r="233" spans="1:79" ht="14.25" customHeight="1">
      <c r="A233" s="36" t="s">
        <v>219</v>
      </c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F233" s="36"/>
      <c r="AG233" s="36"/>
      <c r="AH233" s="36"/>
      <c r="AI233" s="36"/>
      <c r="AJ233" s="36"/>
      <c r="AK233" s="36"/>
      <c r="AL233" s="36"/>
      <c r="AM233" s="36"/>
      <c r="AN233" s="36"/>
      <c r="AO233" s="36"/>
      <c r="AP233" s="36"/>
      <c r="AQ233" s="36"/>
      <c r="AR233" s="36"/>
      <c r="AS233" s="36"/>
      <c r="AT233" s="36"/>
      <c r="AU233" s="36"/>
      <c r="AV233" s="36"/>
      <c r="AW233" s="36"/>
      <c r="AX233" s="36"/>
      <c r="AY233" s="36"/>
      <c r="AZ233" s="36"/>
      <c r="BA233" s="36"/>
      <c r="BB233" s="36"/>
      <c r="BC233" s="36"/>
      <c r="BD233" s="36"/>
      <c r="BE233" s="36"/>
      <c r="BF233" s="36"/>
      <c r="BG233" s="36"/>
      <c r="BH233" s="36"/>
      <c r="BI233" s="36"/>
      <c r="BJ233" s="36"/>
      <c r="BK233" s="36"/>
      <c r="BL233" s="36"/>
    </row>
    <row r="234" spans="1:79" ht="15" customHeight="1">
      <c r="A234" s="37" t="s">
        <v>212</v>
      </c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7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7"/>
      <c r="BI234" s="37"/>
      <c r="BJ234" s="37"/>
      <c r="BK234" s="37"/>
      <c r="BL234" s="37"/>
    </row>
    <row r="235" spans="1:79" ht="42.95" customHeight="1">
      <c r="A235" s="48" t="s">
        <v>135</v>
      </c>
      <c r="B235" s="48"/>
      <c r="C235" s="48"/>
      <c r="D235" s="48"/>
      <c r="E235" s="48"/>
      <c r="F235" s="48"/>
      <c r="G235" s="29" t="s">
        <v>19</v>
      </c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 t="s">
        <v>15</v>
      </c>
      <c r="U235" s="29"/>
      <c r="V235" s="29"/>
      <c r="W235" s="29"/>
      <c r="X235" s="29"/>
      <c r="Y235" s="29"/>
      <c r="Z235" s="29" t="s">
        <v>14</v>
      </c>
      <c r="AA235" s="29"/>
      <c r="AB235" s="29"/>
      <c r="AC235" s="29"/>
      <c r="AD235" s="29"/>
      <c r="AE235" s="29" t="s">
        <v>215</v>
      </c>
      <c r="AF235" s="29"/>
      <c r="AG235" s="29"/>
      <c r="AH235" s="29"/>
      <c r="AI235" s="29"/>
      <c r="AJ235" s="29"/>
      <c r="AK235" s="29" t="s">
        <v>220</v>
      </c>
      <c r="AL235" s="29"/>
      <c r="AM235" s="29"/>
      <c r="AN235" s="29"/>
      <c r="AO235" s="29"/>
      <c r="AP235" s="29"/>
      <c r="AQ235" s="29" t="s">
        <v>232</v>
      </c>
      <c r="AR235" s="29"/>
      <c r="AS235" s="29"/>
      <c r="AT235" s="29"/>
      <c r="AU235" s="29"/>
      <c r="AV235" s="29"/>
      <c r="AW235" s="29" t="s">
        <v>18</v>
      </c>
      <c r="AX235" s="29"/>
      <c r="AY235" s="29"/>
      <c r="AZ235" s="29"/>
      <c r="BA235" s="29"/>
      <c r="BB235" s="29"/>
      <c r="BC235" s="29"/>
      <c r="BD235" s="29"/>
      <c r="BE235" s="29" t="s">
        <v>155</v>
      </c>
      <c r="BF235" s="29"/>
      <c r="BG235" s="29"/>
      <c r="BH235" s="29"/>
      <c r="BI235" s="29"/>
      <c r="BJ235" s="29"/>
      <c r="BK235" s="29"/>
      <c r="BL235" s="29"/>
    </row>
    <row r="236" spans="1:79" ht="21.75" customHeight="1">
      <c r="A236" s="48"/>
      <c r="B236" s="48"/>
      <c r="C236" s="48"/>
      <c r="D236" s="48"/>
      <c r="E236" s="48"/>
      <c r="F236" s="48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</row>
    <row r="237" spans="1:79" ht="15" customHeight="1">
      <c r="A237" s="29">
        <v>1</v>
      </c>
      <c r="B237" s="29"/>
      <c r="C237" s="29"/>
      <c r="D237" s="29"/>
      <c r="E237" s="29"/>
      <c r="F237" s="29"/>
      <c r="G237" s="29">
        <v>2</v>
      </c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>
        <v>3</v>
      </c>
      <c r="U237" s="29"/>
      <c r="V237" s="29"/>
      <c r="W237" s="29"/>
      <c r="X237" s="29"/>
      <c r="Y237" s="29"/>
      <c r="Z237" s="29">
        <v>4</v>
      </c>
      <c r="AA237" s="29"/>
      <c r="AB237" s="29"/>
      <c r="AC237" s="29"/>
      <c r="AD237" s="29"/>
      <c r="AE237" s="29">
        <v>5</v>
      </c>
      <c r="AF237" s="29"/>
      <c r="AG237" s="29"/>
      <c r="AH237" s="29"/>
      <c r="AI237" s="29"/>
      <c r="AJ237" s="29"/>
      <c r="AK237" s="29">
        <v>6</v>
      </c>
      <c r="AL237" s="29"/>
      <c r="AM237" s="29"/>
      <c r="AN237" s="29"/>
      <c r="AO237" s="29"/>
      <c r="AP237" s="29"/>
      <c r="AQ237" s="29">
        <v>7</v>
      </c>
      <c r="AR237" s="29"/>
      <c r="AS237" s="29"/>
      <c r="AT237" s="29"/>
      <c r="AU237" s="29"/>
      <c r="AV237" s="29"/>
      <c r="AW237" s="28">
        <v>8</v>
      </c>
      <c r="AX237" s="28"/>
      <c r="AY237" s="28"/>
      <c r="AZ237" s="28"/>
      <c r="BA237" s="28"/>
      <c r="BB237" s="28"/>
      <c r="BC237" s="28"/>
      <c r="BD237" s="28"/>
      <c r="BE237" s="28">
        <v>9</v>
      </c>
      <c r="BF237" s="28"/>
      <c r="BG237" s="28"/>
      <c r="BH237" s="28"/>
      <c r="BI237" s="28"/>
      <c r="BJ237" s="28"/>
      <c r="BK237" s="28"/>
      <c r="BL237" s="28"/>
    </row>
    <row r="238" spans="1:79" s="1" customFormat="1" ht="18.75" hidden="1" customHeight="1">
      <c r="A238" s="28" t="s">
        <v>64</v>
      </c>
      <c r="B238" s="28"/>
      <c r="C238" s="28"/>
      <c r="D238" s="28"/>
      <c r="E238" s="28"/>
      <c r="F238" s="28"/>
      <c r="G238" s="47" t="s">
        <v>57</v>
      </c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33" t="s">
        <v>80</v>
      </c>
      <c r="U238" s="33"/>
      <c r="V238" s="33"/>
      <c r="W238" s="33"/>
      <c r="X238" s="33"/>
      <c r="Y238" s="33"/>
      <c r="Z238" s="33" t="s">
        <v>81</v>
      </c>
      <c r="AA238" s="33"/>
      <c r="AB238" s="33"/>
      <c r="AC238" s="33"/>
      <c r="AD238" s="33"/>
      <c r="AE238" s="33" t="s">
        <v>82</v>
      </c>
      <c r="AF238" s="33"/>
      <c r="AG238" s="33"/>
      <c r="AH238" s="33"/>
      <c r="AI238" s="33"/>
      <c r="AJ238" s="33"/>
      <c r="AK238" s="33" t="s">
        <v>83</v>
      </c>
      <c r="AL238" s="33"/>
      <c r="AM238" s="33"/>
      <c r="AN238" s="33"/>
      <c r="AO238" s="33"/>
      <c r="AP238" s="33"/>
      <c r="AQ238" s="33" t="s">
        <v>84</v>
      </c>
      <c r="AR238" s="33"/>
      <c r="AS238" s="33"/>
      <c r="AT238" s="33"/>
      <c r="AU238" s="33"/>
      <c r="AV238" s="33"/>
      <c r="AW238" s="47" t="s">
        <v>87</v>
      </c>
      <c r="AX238" s="47"/>
      <c r="AY238" s="47"/>
      <c r="AZ238" s="47"/>
      <c r="BA238" s="47"/>
      <c r="BB238" s="47"/>
      <c r="BC238" s="47"/>
      <c r="BD238" s="47"/>
      <c r="BE238" s="47" t="s">
        <v>88</v>
      </c>
      <c r="BF238" s="47"/>
      <c r="BG238" s="47"/>
      <c r="BH238" s="47"/>
      <c r="BI238" s="47"/>
      <c r="BJ238" s="47"/>
      <c r="BK238" s="47"/>
      <c r="BL238" s="47"/>
      <c r="CA238" s="1" t="s">
        <v>54</v>
      </c>
    </row>
    <row r="239" spans="1:79" s="25" customFormat="1" ht="19.149999999999999" customHeight="1">
      <c r="A239" s="48">
        <v>2210</v>
      </c>
      <c r="B239" s="48"/>
      <c r="C239" s="48"/>
      <c r="D239" s="48"/>
      <c r="E239" s="48"/>
      <c r="F239" s="48"/>
      <c r="G239" s="49" t="s">
        <v>173</v>
      </c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1"/>
      <c r="T239" s="64">
        <v>6000</v>
      </c>
      <c r="U239" s="64"/>
      <c r="V239" s="64"/>
      <c r="W239" s="64"/>
      <c r="X239" s="64"/>
      <c r="Y239" s="64"/>
      <c r="Z239" s="39">
        <v>19350</v>
      </c>
      <c r="AA239" s="39"/>
      <c r="AB239" s="39"/>
      <c r="AC239" s="39"/>
      <c r="AD239" s="39"/>
      <c r="AE239" s="39">
        <v>0</v>
      </c>
      <c r="AF239" s="39"/>
      <c r="AG239" s="39"/>
      <c r="AH239" s="39"/>
      <c r="AI239" s="39"/>
      <c r="AJ239" s="39"/>
      <c r="AK239" s="39">
        <v>0</v>
      </c>
      <c r="AL239" s="39"/>
      <c r="AM239" s="39"/>
      <c r="AN239" s="39"/>
      <c r="AO239" s="39"/>
      <c r="AP239" s="39"/>
      <c r="AQ239" s="39">
        <v>0</v>
      </c>
      <c r="AR239" s="39"/>
      <c r="AS239" s="39"/>
      <c r="AT239" s="39"/>
      <c r="AU239" s="39"/>
      <c r="AV239" s="39"/>
      <c r="AW239" s="100"/>
      <c r="AX239" s="100"/>
      <c r="AY239" s="100"/>
      <c r="AZ239" s="100"/>
      <c r="BA239" s="100"/>
      <c r="BB239" s="100"/>
      <c r="BC239" s="100"/>
      <c r="BD239" s="100"/>
      <c r="BE239" s="100"/>
      <c r="BF239" s="100"/>
      <c r="BG239" s="100"/>
      <c r="BH239" s="100"/>
      <c r="BI239" s="100"/>
      <c r="BJ239" s="100"/>
      <c r="BK239" s="100"/>
      <c r="BL239" s="100"/>
      <c r="CA239" s="25" t="s">
        <v>55</v>
      </c>
    </row>
    <row r="240" spans="1:79" s="25" customFormat="1" ht="12.75" customHeight="1">
      <c r="A240" s="48">
        <v>2230</v>
      </c>
      <c r="B240" s="48"/>
      <c r="C240" s="48"/>
      <c r="D240" s="48"/>
      <c r="E240" s="48"/>
      <c r="F240" s="48"/>
      <c r="G240" s="49" t="s">
        <v>174</v>
      </c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1"/>
      <c r="T240" s="64">
        <v>65110</v>
      </c>
      <c r="U240" s="64"/>
      <c r="V240" s="64"/>
      <c r="W240" s="64"/>
      <c r="X240" s="64"/>
      <c r="Y240" s="64"/>
      <c r="Z240" s="39">
        <v>37736.199999999997</v>
      </c>
      <c r="AA240" s="39"/>
      <c r="AB240" s="39"/>
      <c r="AC240" s="39"/>
      <c r="AD240" s="39"/>
      <c r="AE240" s="39">
        <v>0</v>
      </c>
      <c r="AF240" s="39"/>
      <c r="AG240" s="39"/>
      <c r="AH240" s="39"/>
      <c r="AI240" s="39"/>
      <c r="AJ240" s="39"/>
      <c r="AK240" s="39">
        <v>0</v>
      </c>
      <c r="AL240" s="39"/>
      <c r="AM240" s="39"/>
      <c r="AN240" s="39"/>
      <c r="AO240" s="39"/>
      <c r="AP240" s="39"/>
      <c r="AQ240" s="39">
        <v>0</v>
      </c>
      <c r="AR240" s="39"/>
      <c r="AS240" s="39"/>
      <c r="AT240" s="39"/>
      <c r="AU240" s="39"/>
      <c r="AV240" s="39"/>
      <c r="AW240" s="100"/>
      <c r="AX240" s="100"/>
      <c r="AY240" s="100"/>
      <c r="AZ240" s="100"/>
      <c r="BA240" s="100"/>
      <c r="BB240" s="100"/>
      <c r="BC240" s="100"/>
      <c r="BD240" s="100"/>
      <c r="BE240" s="100"/>
      <c r="BF240" s="100"/>
      <c r="BG240" s="100"/>
      <c r="BH240" s="100"/>
      <c r="BI240" s="100"/>
      <c r="BJ240" s="100"/>
      <c r="BK240" s="100"/>
      <c r="BL240" s="100"/>
    </row>
    <row r="241" spans="1:64" s="25" customFormat="1" ht="12.75" customHeight="1">
      <c r="A241" s="48">
        <v>2250</v>
      </c>
      <c r="B241" s="48"/>
      <c r="C241" s="48"/>
      <c r="D241" s="48"/>
      <c r="E241" s="48"/>
      <c r="F241" s="48"/>
      <c r="G241" s="49" t="s">
        <v>175</v>
      </c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1"/>
      <c r="T241" s="64">
        <v>12400</v>
      </c>
      <c r="U241" s="64"/>
      <c r="V241" s="64"/>
      <c r="W241" s="64"/>
      <c r="X241" s="64"/>
      <c r="Y241" s="64"/>
      <c r="Z241" s="39">
        <v>4561.7700000000004</v>
      </c>
      <c r="AA241" s="39"/>
      <c r="AB241" s="39"/>
      <c r="AC241" s="39"/>
      <c r="AD241" s="39"/>
      <c r="AE241" s="39">
        <v>0</v>
      </c>
      <c r="AF241" s="39"/>
      <c r="AG241" s="39"/>
      <c r="AH241" s="39"/>
      <c r="AI241" s="39"/>
      <c r="AJ241" s="39"/>
      <c r="AK241" s="39">
        <v>0</v>
      </c>
      <c r="AL241" s="39"/>
      <c r="AM241" s="39"/>
      <c r="AN241" s="39"/>
      <c r="AO241" s="39"/>
      <c r="AP241" s="39"/>
      <c r="AQ241" s="39">
        <v>0</v>
      </c>
      <c r="AR241" s="39"/>
      <c r="AS241" s="39"/>
      <c r="AT241" s="39"/>
      <c r="AU241" s="39"/>
      <c r="AV241" s="39"/>
      <c r="AW241" s="100"/>
      <c r="AX241" s="100"/>
      <c r="AY241" s="100"/>
      <c r="AZ241" s="100"/>
      <c r="BA241" s="100"/>
      <c r="BB241" s="100"/>
      <c r="BC241" s="100"/>
      <c r="BD241" s="100"/>
      <c r="BE241" s="100"/>
      <c r="BF241" s="100"/>
      <c r="BG241" s="100"/>
      <c r="BH241" s="100"/>
      <c r="BI241" s="100"/>
      <c r="BJ241" s="100"/>
      <c r="BK241" s="100"/>
      <c r="BL241" s="100"/>
    </row>
    <row r="242" spans="1:64" s="6" customFormat="1" ht="12.75" customHeight="1">
      <c r="A242" s="52"/>
      <c r="B242" s="52"/>
      <c r="C242" s="52"/>
      <c r="D242" s="52"/>
      <c r="E242" s="52"/>
      <c r="F242" s="52"/>
      <c r="G242" s="53" t="s">
        <v>147</v>
      </c>
      <c r="H242" s="54"/>
      <c r="I242" s="54"/>
      <c r="J242" s="54"/>
      <c r="K242" s="54"/>
      <c r="L242" s="54"/>
      <c r="M242" s="54"/>
      <c r="N242" s="54"/>
      <c r="O242" s="54"/>
      <c r="P242" s="54"/>
      <c r="Q242" s="54"/>
      <c r="R242" s="54"/>
      <c r="S242" s="55"/>
      <c r="T242" s="38">
        <v>0</v>
      </c>
      <c r="U242" s="38"/>
      <c r="V242" s="38"/>
      <c r="W242" s="38"/>
      <c r="X242" s="38"/>
      <c r="Y242" s="38"/>
      <c r="Z242" s="38">
        <v>61647.97</v>
      </c>
      <c r="AA242" s="38"/>
      <c r="AB242" s="38"/>
      <c r="AC242" s="38"/>
      <c r="AD242" s="38"/>
      <c r="AE242" s="38">
        <v>0</v>
      </c>
      <c r="AF242" s="38"/>
      <c r="AG242" s="38"/>
      <c r="AH242" s="38"/>
      <c r="AI242" s="38"/>
      <c r="AJ242" s="38"/>
      <c r="AK242" s="38">
        <v>0</v>
      </c>
      <c r="AL242" s="38"/>
      <c r="AM242" s="38"/>
      <c r="AN242" s="38"/>
      <c r="AO242" s="38"/>
      <c r="AP242" s="38"/>
      <c r="AQ242" s="38">
        <v>0</v>
      </c>
      <c r="AR242" s="38"/>
      <c r="AS242" s="38"/>
      <c r="AT242" s="38"/>
      <c r="AU242" s="38"/>
      <c r="AV242" s="38"/>
      <c r="AW242" s="103"/>
      <c r="AX242" s="103"/>
      <c r="AY242" s="103"/>
      <c r="AZ242" s="103"/>
      <c r="BA242" s="103"/>
      <c r="BB242" s="103"/>
      <c r="BC242" s="103"/>
      <c r="BD242" s="103"/>
      <c r="BE242" s="103"/>
      <c r="BF242" s="103"/>
      <c r="BG242" s="103"/>
      <c r="BH242" s="103"/>
      <c r="BI242" s="103"/>
      <c r="BJ242" s="103"/>
      <c r="BK242" s="103"/>
      <c r="BL242" s="103"/>
    </row>
    <row r="244" spans="1:64" ht="14.25" customHeight="1">
      <c r="A244" s="36" t="s">
        <v>233</v>
      </c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F244" s="36"/>
      <c r="AG244" s="36"/>
      <c r="AH244" s="36"/>
      <c r="AI244" s="36"/>
      <c r="AJ244" s="36"/>
      <c r="AK244" s="36"/>
      <c r="AL244" s="36"/>
      <c r="AM244" s="36"/>
      <c r="AN244" s="36"/>
      <c r="AO244" s="36"/>
      <c r="AP244" s="36"/>
      <c r="AQ244" s="36"/>
      <c r="AR244" s="36"/>
      <c r="AS244" s="36"/>
      <c r="AT244" s="36"/>
      <c r="AU244" s="36"/>
      <c r="AV244" s="36"/>
      <c r="AW244" s="36"/>
      <c r="AX244" s="36"/>
      <c r="AY244" s="36"/>
      <c r="AZ244" s="36"/>
      <c r="BA244" s="36"/>
      <c r="BB244" s="36"/>
      <c r="BC244" s="36"/>
      <c r="BD244" s="36"/>
      <c r="BE244" s="36"/>
      <c r="BF244" s="36"/>
      <c r="BG244" s="36"/>
      <c r="BH244" s="36"/>
      <c r="BI244" s="36"/>
      <c r="BJ244" s="36"/>
      <c r="BK244" s="36"/>
      <c r="BL244" s="36"/>
    </row>
    <row r="245" spans="1:64" ht="30" customHeight="1">
      <c r="A245" s="91" t="s">
        <v>258</v>
      </c>
      <c r="B245" s="92"/>
      <c r="C245" s="92"/>
      <c r="D245" s="92"/>
      <c r="E245" s="92"/>
      <c r="F245" s="92"/>
      <c r="G245" s="92"/>
      <c r="H245" s="92"/>
      <c r="I245" s="92"/>
      <c r="J245" s="92"/>
      <c r="K245" s="92"/>
      <c r="L245" s="92"/>
      <c r="M245" s="92"/>
      <c r="N245" s="92"/>
      <c r="O245" s="92"/>
      <c r="P245" s="92"/>
      <c r="Q245" s="92"/>
      <c r="R245" s="92"/>
      <c r="S245" s="92"/>
      <c r="T245" s="92"/>
      <c r="U245" s="92"/>
      <c r="V245" s="92"/>
      <c r="W245" s="92"/>
      <c r="X245" s="92"/>
      <c r="Y245" s="92"/>
      <c r="Z245" s="92"/>
      <c r="AA245" s="92"/>
      <c r="AB245" s="92"/>
      <c r="AC245" s="92"/>
      <c r="AD245" s="92"/>
      <c r="AE245" s="92"/>
      <c r="AF245" s="92"/>
      <c r="AG245" s="92"/>
      <c r="AH245" s="92"/>
      <c r="AI245" s="92"/>
      <c r="AJ245" s="92"/>
      <c r="AK245" s="92"/>
      <c r="AL245" s="92"/>
      <c r="AM245" s="92"/>
      <c r="AN245" s="92"/>
      <c r="AO245" s="92"/>
      <c r="AP245" s="92"/>
      <c r="AQ245" s="92"/>
      <c r="AR245" s="92"/>
      <c r="AS245" s="92"/>
      <c r="AT245" s="92"/>
      <c r="AU245" s="92"/>
      <c r="AV245" s="92"/>
      <c r="AW245" s="92"/>
      <c r="AX245" s="92"/>
      <c r="AY245" s="92"/>
      <c r="AZ245" s="92"/>
      <c r="BA245" s="92"/>
      <c r="BB245" s="92"/>
      <c r="BC245" s="92"/>
      <c r="BD245" s="92"/>
      <c r="BE245" s="92"/>
      <c r="BF245" s="92"/>
      <c r="BG245" s="92"/>
      <c r="BH245" s="92"/>
      <c r="BI245" s="92"/>
      <c r="BJ245" s="92"/>
      <c r="BK245" s="92"/>
      <c r="BL245" s="92"/>
    </row>
    <row r="246" spans="1:64" ht="1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</row>
    <row r="248" spans="1:64" ht="14.25">
      <c r="A248" s="36" t="s">
        <v>248</v>
      </c>
      <c r="B248" s="36"/>
      <c r="C248" s="36"/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F248" s="36"/>
      <c r="AG248" s="36"/>
      <c r="AH248" s="36"/>
      <c r="AI248" s="36"/>
      <c r="AJ248" s="36"/>
      <c r="AK248" s="36"/>
      <c r="AL248" s="36"/>
      <c r="AM248" s="36"/>
      <c r="AN248" s="36"/>
      <c r="AO248" s="36"/>
      <c r="AP248" s="36"/>
      <c r="AQ248" s="36"/>
      <c r="AR248" s="36"/>
      <c r="AS248" s="36"/>
      <c r="AT248" s="36"/>
      <c r="AU248" s="36"/>
      <c r="AV248" s="36"/>
      <c r="AW248" s="36"/>
      <c r="AX248" s="36"/>
      <c r="AY248" s="36"/>
      <c r="AZ248" s="36"/>
      <c r="BA248" s="36"/>
      <c r="BB248" s="36"/>
      <c r="BC248" s="36"/>
      <c r="BD248" s="36"/>
      <c r="BE248" s="36"/>
      <c r="BF248" s="36"/>
      <c r="BG248" s="36"/>
      <c r="BH248" s="36"/>
      <c r="BI248" s="36"/>
      <c r="BJ248" s="36"/>
      <c r="BK248" s="36"/>
      <c r="BL248" s="36"/>
    </row>
    <row r="249" spans="1:64" ht="14.25">
      <c r="A249" s="36" t="s">
        <v>221</v>
      </c>
      <c r="B249" s="36"/>
      <c r="C249" s="36"/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F249" s="36"/>
      <c r="AG249" s="36"/>
      <c r="AH249" s="36"/>
      <c r="AI249" s="36"/>
      <c r="AJ249" s="36"/>
      <c r="AK249" s="36"/>
      <c r="AL249" s="36"/>
      <c r="AM249" s="36"/>
      <c r="AN249" s="36"/>
      <c r="AO249" s="36"/>
      <c r="AP249" s="36"/>
      <c r="AQ249" s="36"/>
      <c r="AR249" s="36"/>
      <c r="AS249" s="36"/>
      <c r="AT249" s="36"/>
      <c r="AU249" s="36"/>
      <c r="AV249" s="36"/>
      <c r="AW249" s="36"/>
      <c r="AX249" s="36"/>
      <c r="AY249" s="36"/>
      <c r="AZ249" s="36"/>
      <c r="BA249" s="36"/>
      <c r="BB249" s="36"/>
      <c r="BC249" s="36"/>
      <c r="BD249" s="36"/>
      <c r="BE249" s="36"/>
      <c r="BF249" s="36"/>
      <c r="BG249" s="36"/>
      <c r="BH249" s="36"/>
      <c r="BI249" s="36"/>
      <c r="BJ249" s="36"/>
      <c r="BK249" s="36"/>
      <c r="BL249" s="36"/>
    </row>
    <row r="250" spans="1:64" ht="15" customHeight="1">
      <c r="A250" s="90"/>
      <c r="B250" s="90"/>
      <c r="C250" s="90"/>
      <c r="D250" s="90"/>
      <c r="E250" s="90"/>
      <c r="F250" s="90"/>
      <c r="G250" s="90"/>
      <c r="H250" s="90"/>
      <c r="I250" s="90"/>
      <c r="J250" s="90"/>
      <c r="K250" s="90"/>
      <c r="L250" s="90"/>
      <c r="M250" s="90"/>
      <c r="N250" s="90"/>
      <c r="O250" s="90"/>
      <c r="P250" s="90"/>
      <c r="Q250" s="90"/>
      <c r="R250" s="90"/>
      <c r="S250" s="90"/>
      <c r="T250" s="90"/>
      <c r="U250" s="90"/>
      <c r="V250" s="90"/>
      <c r="W250" s="90"/>
      <c r="X250" s="90"/>
      <c r="Y250" s="90"/>
      <c r="Z250" s="90"/>
      <c r="AA250" s="90"/>
      <c r="AB250" s="90"/>
      <c r="AC250" s="90"/>
      <c r="AD250" s="90"/>
      <c r="AE250" s="90"/>
      <c r="AF250" s="90"/>
      <c r="AG250" s="90"/>
      <c r="AH250" s="90"/>
      <c r="AI250" s="90"/>
      <c r="AJ250" s="90"/>
      <c r="AK250" s="90"/>
      <c r="AL250" s="90"/>
      <c r="AM250" s="90"/>
      <c r="AN250" s="90"/>
      <c r="AO250" s="90"/>
      <c r="AP250" s="90"/>
      <c r="AQ250" s="90"/>
      <c r="AR250" s="90"/>
      <c r="AS250" s="90"/>
      <c r="AT250" s="90"/>
      <c r="AU250" s="90"/>
      <c r="AV250" s="90"/>
      <c r="AW250" s="90"/>
      <c r="AX250" s="90"/>
      <c r="AY250" s="90"/>
      <c r="AZ250" s="90"/>
      <c r="BA250" s="90"/>
      <c r="BB250" s="90"/>
      <c r="BC250" s="90"/>
      <c r="BD250" s="90"/>
      <c r="BE250" s="90"/>
      <c r="BF250" s="90"/>
      <c r="BG250" s="90"/>
      <c r="BH250" s="90"/>
      <c r="BI250" s="90"/>
      <c r="BJ250" s="90"/>
      <c r="BK250" s="90"/>
      <c r="BL250" s="90"/>
    </row>
    <row r="251" spans="1:64" ht="1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</row>
    <row r="254" spans="1:64" ht="18.95" customHeight="1">
      <c r="A254" s="95" t="s">
        <v>208</v>
      </c>
      <c r="B254" s="92"/>
      <c r="C254" s="92"/>
      <c r="D254" s="92"/>
      <c r="E254" s="92"/>
      <c r="F254" s="92"/>
      <c r="G254" s="92"/>
      <c r="H254" s="92"/>
      <c r="I254" s="92"/>
      <c r="J254" s="92"/>
      <c r="K254" s="92"/>
      <c r="L254" s="92"/>
      <c r="M254" s="92"/>
      <c r="N254" s="92"/>
      <c r="O254" s="92"/>
      <c r="P254" s="92"/>
      <c r="Q254" s="92"/>
      <c r="R254" s="92"/>
      <c r="S254" s="92"/>
      <c r="T254" s="92"/>
      <c r="U254" s="92"/>
      <c r="V254" s="92"/>
      <c r="W254" s="92"/>
      <c r="X254" s="92"/>
      <c r="Y254" s="92"/>
      <c r="Z254" s="92"/>
      <c r="AA254" s="92"/>
      <c r="AB254" s="22"/>
      <c r="AC254" s="22"/>
      <c r="AD254" s="22"/>
      <c r="AE254" s="22"/>
      <c r="AF254" s="22"/>
      <c r="AG254" s="22"/>
      <c r="AH254" s="104"/>
      <c r="AI254" s="104"/>
      <c r="AJ254" s="104"/>
      <c r="AK254" s="104"/>
      <c r="AL254" s="104"/>
      <c r="AM254" s="104"/>
      <c r="AN254" s="104"/>
      <c r="AO254" s="104"/>
      <c r="AP254" s="104"/>
      <c r="AQ254" s="22"/>
      <c r="AR254" s="22"/>
      <c r="AS254" s="22"/>
      <c r="AT254" s="22"/>
      <c r="AU254" s="102" t="s">
        <v>255</v>
      </c>
      <c r="AV254" s="94"/>
      <c r="AW254" s="94"/>
      <c r="AX254" s="94"/>
      <c r="AY254" s="94"/>
      <c r="AZ254" s="94"/>
      <c r="BA254" s="94"/>
      <c r="BB254" s="94"/>
      <c r="BC254" s="94"/>
      <c r="BD254" s="94"/>
      <c r="BE254" s="94"/>
      <c r="BF254" s="94"/>
    </row>
    <row r="255" spans="1:64" ht="12.75" customHeight="1">
      <c r="AB255" s="23"/>
      <c r="AC255" s="23"/>
      <c r="AD255" s="23"/>
      <c r="AE255" s="23"/>
      <c r="AF255" s="23"/>
      <c r="AG255" s="23"/>
      <c r="AH255" s="89" t="s">
        <v>1</v>
      </c>
      <c r="AI255" s="89"/>
      <c r="AJ255" s="89"/>
      <c r="AK255" s="89"/>
      <c r="AL255" s="89"/>
      <c r="AM255" s="89"/>
      <c r="AN255" s="89"/>
      <c r="AO255" s="89"/>
      <c r="AP255" s="89"/>
      <c r="AQ255" s="23"/>
      <c r="AR255" s="23"/>
      <c r="AS255" s="23"/>
      <c r="AT255" s="23"/>
      <c r="AU255" s="89" t="s">
        <v>159</v>
      </c>
      <c r="AV255" s="89"/>
      <c r="AW255" s="89"/>
      <c r="AX255" s="89"/>
      <c r="AY255" s="89"/>
      <c r="AZ255" s="89"/>
      <c r="BA255" s="89"/>
      <c r="BB255" s="89"/>
      <c r="BC255" s="89"/>
      <c r="BD255" s="89"/>
      <c r="BE255" s="89"/>
      <c r="BF255" s="89"/>
    </row>
    <row r="256" spans="1:64" ht="15">
      <c r="AB256" s="23"/>
      <c r="AC256" s="23"/>
      <c r="AD256" s="23"/>
      <c r="AE256" s="23"/>
      <c r="AF256" s="23"/>
      <c r="AG256" s="23"/>
      <c r="AH256" s="24"/>
      <c r="AI256" s="24"/>
      <c r="AJ256" s="24"/>
      <c r="AK256" s="24"/>
      <c r="AL256" s="24"/>
      <c r="AM256" s="24"/>
      <c r="AN256" s="24"/>
      <c r="AO256" s="24"/>
      <c r="AP256" s="24"/>
      <c r="AQ256" s="23"/>
      <c r="AR256" s="23"/>
      <c r="AS256" s="23"/>
      <c r="AT256" s="23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</row>
    <row r="257" spans="1:58" ht="18" customHeight="1">
      <c r="A257" s="95" t="s">
        <v>209</v>
      </c>
      <c r="B257" s="92"/>
      <c r="C257" s="92"/>
      <c r="D257" s="92"/>
      <c r="E257" s="92"/>
      <c r="F257" s="92"/>
      <c r="G257" s="92"/>
      <c r="H257" s="92"/>
      <c r="I257" s="92"/>
      <c r="J257" s="92"/>
      <c r="K257" s="92"/>
      <c r="L257" s="92"/>
      <c r="M257" s="92"/>
      <c r="N257" s="92"/>
      <c r="O257" s="92"/>
      <c r="P257" s="92"/>
      <c r="Q257" s="92"/>
      <c r="R257" s="92"/>
      <c r="S257" s="92"/>
      <c r="T257" s="92"/>
      <c r="U257" s="92"/>
      <c r="V257" s="92"/>
      <c r="W257" s="92"/>
      <c r="X257" s="92"/>
      <c r="Y257" s="92"/>
      <c r="Z257" s="92"/>
      <c r="AA257" s="92"/>
      <c r="AB257" s="23"/>
      <c r="AC257" s="23"/>
      <c r="AD257" s="23"/>
      <c r="AE257" s="23"/>
      <c r="AF257" s="23"/>
      <c r="AG257" s="23"/>
      <c r="AH257" s="105"/>
      <c r="AI257" s="105"/>
      <c r="AJ257" s="105"/>
      <c r="AK257" s="105"/>
      <c r="AL257" s="105"/>
      <c r="AM257" s="105"/>
      <c r="AN257" s="105"/>
      <c r="AO257" s="105"/>
      <c r="AP257" s="105"/>
      <c r="AQ257" s="23"/>
      <c r="AR257" s="23"/>
      <c r="AS257" s="23"/>
      <c r="AT257" s="23"/>
      <c r="AU257" s="93" t="s">
        <v>254</v>
      </c>
      <c r="AV257" s="94"/>
      <c r="AW257" s="94"/>
      <c r="AX257" s="94"/>
      <c r="AY257" s="94"/>
      <c r="AZ257" s="94"/>
      <c r="BA257" s="94"/>
      <c r="BB257" s="94"/>
      <c r="BC257" s="94"/>
      <c r="BD257" s="94"/>
      <c r="BE257" s="94"/>
      <c r="BF257" s="94"/>
    </row>
    <row r="258" spans="1:58" ht="12" customHeight="1">
      <c r="AB258" s="23"/>
      <c r="AC258" s="23"/>
      <c r="AD258" s="23"/>
      <c r="AE258" s="23"/>
      <c r="AF258" s="23"/>
      <c r="AG258" s="23"/>
      <c r="AH258" s="89" t="s">
        <v>1</v>
      </c>
      <c r="AI258" s="89"/>
      <c r="AJ258" s="89"/>
      <c r="AK258" s="89"/>
      <c r="AL258" s="89"/>
      <c r="AM258" s="89"/>
      <c r="AN258" s="89"/>
      <c r="AO258" s="89"/>
      <c r="AP258" s="89"/>
      <c r="AQ258" s="23"/>
      <c r="AR258" s="23"/>
      <c r="AS258" s="23"/>
      <c r="AT258" s="23"/>
      <c r="AU258" s="89" t="s">
        <v>159</v>
      </c>
      <c r="AV258" s="89"/>
      <c r="AW258" s="89"/>
      <c r="AX258" s="89"/>
      <c r="AY258" s="89"/>
      <c r="AZ258" s="89"/>
      <c r="BA258" s="89"/>
      <c r="BB258" s="89"/>
      <c r="BC258" s="89"/>
      <c r="BD258" s="89"/>
      <c r="BE258" s="89"/>
      <c r="BF258" s="89"/>
    </row>
  </sheetData>
  <mergeCells count="1668">
    <mergeCell ref="AC36:AG36"/>
    <mergeCell ref="AH36:AL36"/>
    <mergeCell ref="X36:AB36"/>
    <mergeCell ref="AN30:AR30"/>
    <mergeCell ref="AS30:AW30"/>
    <mergeCell ref="AS29:AW29"/>
    <mergeCell ref="AN29:AR29"/>
    <mergeCell ref="U29:Y29"/>
    <mergeCell ref="Z31:AD31"/>
    <mergeCell ref="E29:T29"/>
    <mergeCell ref="A30:D30"/>
    <mergeCell ref="A29:D29"/>
    <mergeCell ref="E30:T30"/>
    <mergeCell ref="BG29:BK29"/>
    <mergeCell ref="Z29:AD29"/>
    <mergeCell ref="AE29:AH29"/>
    <mergeCell ref="AI29:AM29"/>
    <mergeCell ref="A31:D31"/>
    <mergeCell ref="U31:Y31"/>
    <mergeCell ref="AI30:AM30"/>
    <mergeCell ref="AI31:AM31"/>
    <mergeCell ref="BG30:BK30"/>
    <mergeCell ref="AX29:BA29"/>
    <mergeCell ref="BB29:BF29"/>
    <mergeCell ref="BB30:BF30"/>
    <mergeCell ref="AX30:BA30"/>
    <mergeCell ref="AN31:AR31"/>
    <mergeCell ref="AS31:AW31"/>
    <mergeCell ref="AX31:BA31"/>
    <mergeCell ref="BB31:BF31"/>
    <mergeCell ref="BL28:BP28"/>
    <mergeCell ref="BQ28:BT28"/>
    <mergeCell ref="BG28:BK28"/>
    <mergeCell ref="BB28:BF28"/>
    <mergeCell ref="AE30:AH30"/>
    <mergeCell ref="U30:Y30"/>
    <mergeCell ref="Z30:AD30"/>
    <mergeCell ref="BU27:BY27"/>
    <mergeCell ref="U26:AM26"/>
    <mergeCell ref="N11:Y11"/>
    <mergeCell ref="BQ27:BT27"/>
    <mergeCell ref="A14:BY14"/>
    <mergeCell ref="A15:BY15"/>
    <mergeCell ref="A17:BY17"/>
    <mergeCell ref="U28:Y28"/>
    <mergeCell ref="AX28:BA28"/>
    <mergeCell ref="BL30:BP30"/>
    <mergeCell ref="BQ30:BT30"/>
    <mergeCell ref="BU30:BY30"/>
    <mergeCell ref="BQ31:BT31"/>
    <mergeCell ref="BU31:BY31"/>
    <mergeCell ref="A28:D28"/>
    <mergeCell ref="E28:T28"/>
    <mergeCell ref="AI28:AM28"/>
    <mergeCell ref="BU29:BY29"/>
    <mergeCell ref="BL29:BP29"/>
    <mergeCell ref="BQ29:BT29"/>
    <mergeCell ref="BL31:BP31"/>
    <mergeCell ref="A8:AF8"/>
    <mergeCell ref="A5:AF5"/>
    <mergeCell ref="AH5:AR5"/>
    <mergeCell ref="AT5:BA5"/>
    <mergeCell ref="B7:AF7"/>
    <mergeCell ref="AH8:BA8"/>
    <mergeCell ref="BC8:BJ8"/>
    <mergeCell ref="B10:L10"/>
    <mergeCell ref="N10:Y10"/>
    <mergeCell ref="AK11:BJ11"/>
    <mergeCell ref="AA10:AI10"/>
    <mergeCell ref="A13:BY13"/>
    <mergeCell ref="BL11:BS11"/>
    <mergeCell ref="B11:L11"/>
    <mergeCell ref="AK10:BJ10"/>
    <mergeCell ref="BL10:BS10"/>
    <mergeCell ref="AA11:AI11"/>
    <mergeCell ref="AR37:AV37"/>
    <mergeCell ref="AC37:AG37"/>
    <mergeCell ref="AM36:AQ36"/>
    <mergeCell ref="AR36:AV36"/>
    <mergeCell ref="AH37:AL37"/>
    <mergeCell ref="AM37:AQ37"/>
    <mergeCell ref="BN1:BZ1"/>
    <mergeCell ref="A2:BZ2"/>
    <mergeCell ref="B4:AF4"/>
    <mergeCell ref="AH4:AR4"/>
    <mergeCell ref="AT4:BA4"/>
    <mergeCell ref="A33:BL33"/>
    <mergeCell ref="A25:BY25"/>
    <mergeCell ref="AI27:AM27"/>
    <mergeCell ref="BL27:BP27"/>
    <mergeCell ref="AE28:AH28"/>
    <mergeCell ref="AN28:AR28"/>
    <mergeCell ref="Z28:AD28"/>
    <mergeCell ref="AN26:BF26"/>
    <mergeCell ref="Z27:AD27"/>
    <mergeCell ref="AE27:AH27"/>
    <mergeCell ref="AN27:AR27"/>
    <mergeCell ref="A21:BY21"/>
    <mergeCell ref="A23:BY23"/>
    <mergeCell ref="BB27:BF27"/>
    <mergeCell ref="AS27:AW27"/>
    <mergeCell ref="A26:D27"/>
    <mergeCell ref="E26:T27"/>
    <mergeCell ref="U27:Y27"/>
    <mergeCell ref="BG26:BY26"/>
    <mergeCell ref="AH7:BA7"/>
    <mergeCell ref="BC7:BJ7"/>
    <mergeCell ref="AW37:BA37"/>
    <mergeCell ref="BG37:BK37"/>
    <mergeCell ref="E40:W40"/>
    <mergeCell ref="X40:AB40"/>
    <mergeCell ref="AN48:AR48"/>
    <mergeCell ref="AS47:AW47"/>
    <mergeCell ref="A45:BY45"/>
    <mergeCell ref="A39:D39"/>
    <mergeCell ref="E39:W39"/>
    <mergeCell ref="X39:AB39"/>
    <mergeCell ref="AR35:BK35"/>
    <mergeCell ref="BG36:BK36"/>
    <mergeCell ref="E31:T31"/>
    <mergeCell ref="A18:BY18"/>
    <mergeCell ref="A20:BY20"/>
    <mergeCell ref="BU28:BY28"/>
    <mergeCell ref="AS28:AW28"/>
    <mergeCell ref="BG27:BK27"/>
    <mergeCell ref="AX27:BA27"/>
    <mergeCell ref="A24:BY24"/>
    <mergeCell ref="BB36:BF36"/>
    <mergeCell ref="X37:AB37"/>
    <mergeCell ref="BB37:BF37"/>
    <mergeCell ref="BG31:BK31"/>
    <mergeCell ref="AW36:BA36"/>
    <mergeCell ref="A35:D36"/>
    <mergeCell ref="E35:W36"/>
    <mergeCell ref="A34:BK34"/>
    <mergeCell ref="AE31:AH31"/>
    <mergeCell ref="X35:AQ35"/>
    <mergeCell ref="A37:D37"/>
    <mergeCell ref="E37:W37"/>
    <mergeCell ref="AN47:AR47"/>
    <mergeCell ref="BL48:BP48"/>
    <mergeCell ref="BU47:BY47"/>
    <mergeCell ref="BQ47:BT47"/>
    <mergeCell ref="AE48:AH48"/>
    <mergeCell ref="A48:D48"/>
    <mergeCell ref="AW38:BA38"/>
    <mergeCell ref="AH38:AL38"/>
    <mergeCell ref="AM38:AQ38"/>
    <mergeCell ref="A38:D38"/>
    <mergeCell ref="E38:W38"/>
    <mergeCell ref="X38:AB38"/>
    <mergeCell ref="AC38:AG38"/>
    <mergeCell ref="AE47:AH47"/>
    <mergeCell ref="AC39:AG39"/>
    <mergeCell ref="BB38:BF38"/>
    <mergeCell ref="BG38:BK38"/>
    <mergeCell ref="AH39:AL39"/>
    <mergeCell ref="AM39:AQ39"/>
    <mergeCell ref="BG39:BK39"/>
    <mergeCell ref="AR39:AV39"/>
    <mergeCell ref="AW39:BA39"/>
    <mergeCell ref="BB39:BF39"/>
    <mergeCell ref="AR38:AV38"/>
    <mergeCell ref="AW40:BA40"/>
    <mergeCell ref="A44:BY44"/>
    <mergeCell ref="AH40:AL40"/>
    <mergeCell ref="AC40:AG40"/>
    <mergeCell ref="AM40:AQ40"/>
    <mergeCell ref="AR40:AV40"/>
    <mergeCell ref="BG40:BK40"/>
    <mergeCell ref="BB40:BF40"/>
    <mergeCell ref="A43:BY43"/>
    <mergeCell ref="A40:D40"/>
    <mergeCell ref="A46:D47"/>
    <mergeCell ref="E48:T48"/>
    <mergeCell ref="U48:Y48"/>
    <mergeCell ref="Z48:AD48"/>
    <mergeCell ref="U47:Y47"/>
    <mergeCell ref="Z47:AD47"/>
    <mergeCell ref="E46:T47"/>
    <mergeCell ref="U46:AM46"/>
    <mergeCell ref="BQ48:BT48"/>
    <mergeCell ref="AI47:AM47"/>
    <mergeCell ref="BG48:BK48"/>
    <mergeCell ref="AX47:BA47"/>
    <mergeCell ref="AS48:AW48"/>
    <mergeCell ref="AI48:AM48"/>
    <mergeCell ref="AX48:BA48"/>
    <mergeCell ref="BB48:BF48"/>
    <mergeCell ref="BU48:BY48"/>
    <mergeCell ref="BB47:BF47"/>
    <mergeCell ref="BG47:BK47"/>
    <mergeCell ref="AN46:BF46"/>
    <mergeCell ref="BG46:BY46"/>
    <mergeCell ref="BL47:BP47"/>
    <mergeCell ref="AE50:AH50"/>
    <mergeCell ref="AI50:AM50"/>
    <mergeCell ref="AE51:AH51"/>
    <mergeCell ref="AN50:AR50"/>
    <mergeCell ref="BQ49:BT49"/>
    <mergeCell ref="BG49:BK49"/>
    <mergeCell ref="BQ50:BT50"/>
    <mergeCell ref="BL50:BP50"/>
    <mergeCell ref="BG50:BK50"/>
    <mergeCell ref="BL51:BP51"/>
    <mergeCell ref="AX49:BA49"/>
    <mergeCell ref="AX50:BA50"/>
    <mergeCell ref="AS50:AW50"/>
    <mergeCell ref="BG57:BY57"/>
    <mergeCell ref="BU52:BY52"/>
    <mergeCell ref="BG51:BK51"/>
    <mergeCell ref="BB49:BF49"/>
    <mergeCell ref="BL49:BP49"/>
    <mergeCell ref="BU50:BY50"/>
    <mergeCell ref="BU49:BY49"/>
    <mergeCell ref="BU58:BY58"/>
    <mergeCell ref="BQ53:BT53"/>
    <mergeCell ref="BL58:BP58"/>
    <mergeCell ref="A56:BY56"/>
    <mergeCell ref="A57:E58"/>
    <mergeCell ref="A53:D53"/>
    <mergeCell ref="E53:T53"/>
    <mergeCell ref="U53:Y53"/>
    <mergeCell ref="BB58:BF58"/>
    <mergeCell ref="AI58:AM58"/>
    <mergeCell ref="Z51:AD51"/>
    <mergeCell ref="AE49:AH49"/>
    <mergeCell ref="Z49:AD49"/>
    <mergeCell ref="A59:E59"/>
    <mergeCell ref="F59:T59"/>
    <mergeCell ref="U59:Y59"/>
    <mergeCell ref="Z59:AD59"/>
    <mergeCell ref="A51:D51"/>
    <mergeCell ref="A52:D52"/>
    <mergeCell ref="AI49:AM49"/>
    <mergeCell ref="AN49:AR49"/>
    <mergeCell ref="AS49:AW49"/>
    <mergeCell ref="AI59:AM59"/>
    <mergeCell ref="A49:D49"/>
    <mergeCell ref="E49:T49"/>
    <mergeCell ref="U49:Y49"/>
    <mergeCell ref="A50:D50"/>
    <mergeCell ref="E50:T50"/>
    <mergeCell ref="U50:Y50"/>
    <mergeCell ref="BB52:BF52"/>
    <mergeCell ref="BB50:BF50"/>
    <mergeCell ref="Z50:AD50"/>
    <mergeCell ref="A60:E60"/>
    <mergeCell ref="F60:T60"/>
    <mergeCell ref="BL53:BP53"/>
    <mergeCell ref="BL52:BP52"/>
    <mergeCell ref="BG53:BK53"/>
    <mergeCell ref="AE59:AH59"/>
    <mergeCell ref="F57:T58"/>
    <mergeCell ref="AN53:AR53"/>
    <mergeCell ref="U57:AM57"/>
    <mergeCell ref="Z53:AD53"/>
    <mergeCell ref="AS52:AW52"/>
    <mergeCell ref="U51:Y51"/>
    <mergeCell ref="AI51:AM51"/>
    <mergeCell ref="AN51:AR51"/>
    <mergeCell ref="E52:T52"/>
    <mergeCell ref="U52:Y52"/>
    <mergeCell ref="E51:T51"/>
    <mergeCell ref="AN52:AR52"/>
    <mergeCell ref="AS51:AW51"/>
    <mergeCell ref="Z52:AD52"/>
    <mergeCell ref="AE52:AH52"/>
    <mergeCell ref="AI52:AM52"/>
    <mergeCell ref="BQ58:BT58"/>
    <mergeCell ref="AX58:BA58"/>
    <mergeCell ref="AX59:BA59"/>
    <mergeCell ref="BG59:BK59"/>
    <mergeCell ref="BB53:BF53"/>
    <mergeCell ref="AN57:BF57"/>
    <mergeCell ref="A55:BL55"/>
    <mergeCell ref="AS59:AW59"/>
    <mergeCell ref="AN59:AR59"/>
    <mergeCell ref="U58:Y58"/>
    <mergeCell ref="Z58:AD58"/>
    <mergeCell ref="AE58:AH58"/>
    <mergeCell ref="BG58:BK58"/>
    <mergeCell ref="AN58:AR58"/>
    <mergeCell ref="AX53:BA53"/>
    <mergeCell ref="BB51:BF51"/>
    <mergeCell ref="AS53:AW53"/>
    <mergeCell ref="AS58:AW58"/>
    <mergeCell ref="BG52:BK52"/>
    <mergeCell ref="AX52:BA52"/>
    <mergeCell ref="AX51:BA51"/>
    <mergeCell ref="BU60:BY60"/>
    <mergeCell ref="BQ59:BT59"/>
    <mergeCell ref="BU59:BY59"/>
    <mergeCell ref="AN60:AR60"/>
    <mergeCell ref="BL59:BP59"/>
    <mergeCell ref="AS60:AW60"/>
    <mergeCell ref="AI60:AM60"/>
    <mergeCell ref="BU51:BY51"/>
    <mergeCell ref="U61:Y61"/>
    <mergeCell ref="Z61:AD61"/>
    <mergeCell ref="BB60:BF60"/>
    <mergeCell ref="BG60:BK60"/>
    <mergeCell ref="AE61:AH61"/>
    <mergeCell ref="AI61:AM61"/>
    <mergeCell ref="U60:Y60"/>
    <mergeCell ref="BU53:BY53"/>
    <mergeCell ref="AI53:AM53"/>
    <mergeCell ref="AE53:AH53"/>
    <mergeCell ref="Z60:AD60"/>
    <mergeCell ref="BU61:BY61"/>
    <mergeCell ref="BQ61:BT61"/>
    <mergeCell ref="AN61:AR61"/>
    <mergeCell ref="AS61:AW61"/>
    <mergeCell ref="AX61:BA61"/>
    <mergeCell ref="BB61:BF61"/>
    <mergeCell ref="AE60:AH60"/>
    <mergeCell ref="BL60:BP60"/>
    <mergeCell ref="BQ60:BT60"/>
    <mergeCell ref="BB59:BF59"/>
    <mergeCell ref="AX60:BA60"/>
    <mergeCell ref="BQ52:BT52"/>
    <mergeCell ref="BQ51:BT51"/>
    <mergeCell ref="BG61:BK61"/>
    <mergeCell ref="AM68:AQ68"/>
    <mergeCell ref="A63:BL63"/>
    <mergeCell ref="A64:BK64"/>
    <mergeCell ref="A61:E61"/>
    <mergeCell ref="F61:T61"/>
    <mergeCell ref="BL61:BP61"/>
    <mergeCell ref="AM67:AQ67"/>
    <mergeCell ref="A68:D68"/>
    <mergeCell ref="E68:W68"/>
    <mergeCell ref="A65:D66"/>
    <mergeCell ref="AW67:BA67"/>
    <mergeCell ref="A67:D67"/>
    <mergeCell ref="AR67:AV67"/>
    <mergeCell ref="E67:W67"/>
    <mergeCell ref="E65:W66"/>
    <mergeCell ref="X66:AB66"/>
    <mergeCell ref="AR65:BK65"/>
    <mergeCell ref="X65:AQ65"/>
    <mergeCell ref="BG66:BK66"/>
    <mergeCell ref="BB68:BF68"/>
    <mergeCell ref="A70:D70"/>
    <mergeCell ref="BB66:BF66"/>
    <mergeCell ref="AH66:AL66"/>
    <mergeCell ref="AM66:AQ66"/>
    <mergeCell ref="X67:AB67"/>
    <mergeCell ref="AC67:AG67"/>
    <mergeCell ref="AH67:AL67"/>
    <mergeCell ref="AW66:BA66"/>
    <mergeCell ref="AC66:AG66"/>
    <mergeCell ref="E70:W70"/>
    <mergeCell ref="AR69:AV69"/>
    <mergeCell ref="AW69:BA69"/>
    <mergeCell ref="X68:AB68"/>
    <mergeCell ref="AC68:AG68"/>
    <mergeCell ref="AH68:AL68"/>
    <mergeCell ref="A69:D69"/>
    <mergeCell ref="AW70:BA70"/>
    <mergeCell ref="X70:AB70"/>
    <mergeCell ref="AM69:AQ69"/>
    <mergeCell ref="AH69:AL69"/>
    <mergeCell ref="E69:W69"/>
    <mergeCell ref="X69:AB69"/>
    <mergeCell ref="AC69:AG69"/>
    <mergeCell ref="AC70:AG70"/>
    <mergeCell ref="AW72:BA72"/>
    <mergeCell ref="AH77:AL77"/>
    <mergeCell ref="AH71:AL71"/>
    <mergeCell ref="AM71:AQ71"/>
    <mergeCell ref="F78:W78"/>
    <mergeCell ref="X78:AB78"/>
    <mergeCell ref="AR72:AV72"/>
    <mergeCell ref="AH72:AL72"/>
    <mergeCell ref="AM72:AQ72"/>
    <mergeCell ref="X77:AB77"/>
    <mergeCell ref="A71:D71"/>
    <mergeCell ref="E71:W71"/>
    <mergeCell ref="X71:AB71"/>
    <mergeCell ref="AC71:AG71"/>
    <mergeCell ref="AW80:BA80"/>
    <mergeCell ref="AN87:AR87"/>
    <mergeCell ref="A72:D72"/>
    <mergeCell ref="AW71:BA71"/>
    <mergeCell ref="A76:E77"/>
    <mergeCell ref="F76:W77"/>
    <mergeCell ref="BG72:BK72"/>
    <mergeCell ref="AR68:AV68"/>
    <mergeCell ref="BG70:BK70"/>
    <mergeCell ref="A74:BL74"/>
    <mergeCell ref="BB78:BF78"/>
    <mergeCell ref="A75:BK75"/>
    <mergeCell ref="AC77:AG77"/>
    <mergeCell ref="BG69:BK69"/>
    <mergeCell ref="AW77:BA77"/>
    <mergeCell ref="AR66:AV66"/>
    <mergeCell ref="AR70:AV70"/>
    <mergeCell ref="BG68:BK68"/>
    <mergeCell ref="BG71:BK71"/>
    <mergeCell ref="BG77:BK77"/>
    <mergeCell ref="BB67:BF67"/>
    <mergeCell ref="BG67:BK67"/>
    <mergeCell ref="AW68:BA68"/>
    <mergeCell ref="BB69:BF69"/>
    <mergeCell ref="AC72:AG72"/>
    <mergeCell ref="A78:E78"/>
    <mergeCell ref="AH70:AL70"/>
    <mergeCell ref="BB77:BF77"/>
    <mergeCell ref="AM70:AQ70"/>
    <mergeCell ref="AR71:AV71"/>
    <mergeCell ref="BB71:BF71"/>
    <mergeCell ref="BB72:BF72"/>
    <mergeCell ref="BB70:BF70"/>
    <mergeCell ref="X72:AB72"/>
    <mergeCell ref="AC78:AG78"/>
    <mergeCell ref="X76:AQ76"/>
    <mergeCell ref="AR76:BK76"/>
    <mergeCell ref="E72:W72"/>
    <mergeCell ref="AM77:AQ77"/>
    <mergeCell ref="AR77:AV77"/>
    <mergeCell ref="AR80:AV80"/>
    <mergeCell ref="AM79:AQ79"/>
    <mergeCell ref="AM78:AQ78"/>
    <mergeCell ref="AI87:AM87"/>
    <mergeCell ref="A83:BL83"/>
    <mergeCell ref="A89:C89"/>
    <mergeCell ref="AI89:AM89"/>
    <mergeCell ref="BG79:BK79"/>
    <mergeCell ref="AM80:AQ80"/>
    <mergeCell ref="A79:E79"/>
    <mergeCell ref="A80:E80"/>
    <mergeCell ref="F80:W80"/>
    <mergeCell ref="X80:AB80"/>
    <mergeCell ref="AC80:AG80"/>
    <mergeCell ref="AH79:AL79"/>
    <mergeCell ref="BG80:BK80"/>
    <mergeCell ref="BB79:BF79"/>
    <mergeCell ref="BG78:BK78"/>
    <mergeCell ref="AR78:AV78"/>
    <mergeCell ref="AW78:BA78"/>
    <mergeCell ref="BB80:BF80"/>
    <mergeCell ref="AH80:AL80"/>
    <mergeCell ref="F79:W79"/>
    <mergeCell ref="X79:AB79"/>
    <mergeCell ref="AC79:AG79"/>
    <mergeCell ref="AH78:AL78"/>
    <mergeCell ref="A86:C87"/>
    <mergeCell ref="D86:T87"/>
    <mergeCell ref="A88:C88"/>
    <mergeCell ref="D88:T88"/>
    <mergeCell ref="U88:Y88"/>
    <mergeCell ref="BG86:BY86"/>
    <mergeCell ref="BU87:BY87"/>
    <mergeCell ref="U87:Y87"/>
    <mergeCell ref="Z87:AD87"/>
    <mergeCell ref="AE87:AH87"/>
    <mergeCell ref="AW79:BA79"/>
    <mergeCell ref="AR79:AV79"/>
    <mergeCell ref="U89:Y89"/>
    <mergeCell ref="Z89:AD89"/>
    <mergeCell ref="A84:BL84"/>
    <mergeCell ref="AE89:AH89"/>
    <mergeCell ref="AE88:AH88"/>
    <mergeCell ref="AI88:AM88"/>
    <mergeCell ref="AS88:AW88"/>
    <mergeCell ref="A85:BY85"/>
    <mergeCell ref="AN89:AR89"/>
    <mergeCell ref="BL92:BP92"/>
    <mergeCell ref="BB92:BF92"/>
    <mergeCell ref="BG89:BK89"/>
    <mergeCell ref="BL89:BP89"/>
    <mergeCell ref="U86:AM86"/>
    <mergeCell ref="BB87:BF87"/>
    <mergeCell ref="BL88:BP88"/>
    <mergeCell ref="BL87:BP87"/>
    <mergeCell ref="BB89:BF89"/>
    <mergeCell ref="AX88:BA88"/>
    <mergeCell ref="BU89:BY89"/>
    <mergeCell ref="BQ88:BT88"/>
    <mergeCell ref="BU88:BY88"/>
    <mergeCell ref="BU91:BY91"/>
    <mergeCell ref="AS87:AW87"/>
    <mergeCell ref="AN86:BF86"/>
    <mergeCell ref="BQ89:BT89"/>
    <mergeCell ref="BG87:BK87"/>
    <mergeCell ref="AX87:BA87"/>
    <mergeCell ref="BQ87:BT87"/>
    <mergeCell ref="A96:C97"/>
    <mergeCell ref="D98:T98"/>
    <mergeCell ref="D99:T99"/>
    <mergeCell ref="U98:Y98"/>
    <mergeCell ref="U99:Y99"/>
    <mergeCell ref="U97:Y97"/>
    <mergeCell ref="Z99:AD99"/>
    <mergeCell ref="AS89:AW89"/>
    <mergeCell ref="BG92:BK92"/>
    <mergeCell ref="A92:C92"/>
    <mergeCell ref="Z92:AD92"/>
    <mergeCell ref="A94:BL94"/>
    <mergeCell ref="U96:AN96"/>
    <mergeCell ref="AJ97:AN97"/>
    <mergeCell ref="A98:C98"/>
    <mergeCell ref="A99:C99"/>
    <mergeCell ref="AN88:AR88"/>
    <mergeCell ref="BB88:BF88"/>
    <mergeCell ref="BG88:BK88"/>
    <mergeCell ref="AX89:BA89"/>
    <mergeCell ref="AJ99:AN99"/>
    <mergeCell ref="AT97:AX97"/>
    <mergeCell ref="AI92:AM92"/>
    <mergeCell ref="AN92:AR92"/>
    <mergeCell ref="BB90:BF90"/>
    <mergeCell ref="AX90:BA90"/>
    <mergeCell ref="AI91:AM91"/>
    <mergeCell ref="AI90:AM90"/>
    <mergeCell ref="AN91:AR91"/>
    <mergeCell ref="AS90:AW90"/>
    <mergeCell ref="AS91:AW91"/>
    <mergeCell ref="AX91:BA91"/>
    <mergeCell ref="Z88:AD88"/>
    <mergeCell ref="U91:Y91"/>
    <mergeCell ref="Z91:AD91"/>
    <mergeCell ref="A91:C91"/>
    <mergeCell ref="D91:T91"/>
    <mergeCell ref="Z90:AD90"/>
    <mergeCell ref="A90:C90"/>
    <mergeCell ref="D90:T90"/>
    <mergeCell ref="U90:Y90"/>
    <mergeCell ref="D89:T89"/>
    <mergeCell ref="AF107:AT107"/>
    <mergeCell ref="AO97:AS97"/>
    <mergeCell ref="AE90:AH90"/>
    <mergeCell ref="AE91:AH91"/>
    <mergeCell ref="D92:T92"/>
    <mergeCell ref="D96:T97"/>
    <mergeCell ref="AE97:AI97"/>
    <mergeCell ref="U92:Y92"/>
    <mergeCell ref="AN90:AR90"/>
    <mergeCell ref="AO96:BH96"/>
    <mergeCell ref="D101:T101"/>
    <mergeCell ref="AS92:AW92"/>
    <mergeCell ref="AX92:BA92"/>
    <mergeCell ref="AE92:AH92"/>
    <mergeCell ref="AE99:AI99"/>
    <mergeCell ref="Z97:AD97"/>
    <mergeCell ref="Z98:AD98"/>
    <mergeCell ref="AE98:AI98"/>
    <mergeCell ref="AJ98:AN98"/>
    <mergeCell ref="A95:BH95"/>
    <mergeCell ref="A100:C100"/>
    <mergeCell ref="D100:T100"/>
    <mergeCell ref="BT113:BX113"/>
    <mergeCell ref="AZ112:BD112"/>
    <mergeCell ref="AK108:AO108"/>
    <mergeCell ref="AO99:AS99"/>
    <mergeCell ref="AT99:AX99"/>
    <mergeCell ref="AU107:BI107"/>
    <mergeCell ref="AY99:BC99"/>
    <mergeCell ref="A105:BL105"/>
    <mergeCell ref="A102:C102"/>
    <mergeCell ref="A101:C101"/>
    <mergeCell ref="Q107:U108"/>
    <mergeCell ref="AF108:AJ108"/>
    <mergeCell ref="AK110:AO110"/>
    <mergeCell ref="AU110:AY110"/>
    <mergeCell ref="AP110:AT110"/>
    <mergeCell ref="AP109:AT109"/>
    <mergeCell ref="AU109:AY109"/>
    <mergeCell ref="AP108:AT108"/>
    <mergeCell ref="V107:AE108"/>
    <mergeCell ref="AF110:AJ110"/>
    <mergeCell ref="AE100:AI100"/>
    <mergeCell ref="AJ100:AN100"/>
    <mergeCell ref="Z101:AD101"/>
    <mergeCell ref="Z102:AD102"/>
    <mergeCell ref="AE101:AI101"/>
    <mergeCell ref="AJ101:AN101"/>
    <mergeCell ref="AJ102:AN102"/>
    <mergeCell ref="AE102:AI102"/>
    <mergeCell ref="AO100:AS100"/>
    <mergeCell ref="D102:T102"/>
    <mergeCell ref="U102:Y102"/>
    <mergeCell ref="U101:Y101"/>
    <mergeCell ref="A107:C108"/>
    <mergeCell ref="D107:P108"/>
    <mergeCell ref="BJ107:BX107"/>
    <mergeCell ref="AT98:AX98"/>
    <mergeCell ref="AO101:AS101"/>
    <mergeCell ref="AY100:BC100"/>
    <mergeCell ref="AT100:AX100"/>
    <mergeCell ref="AU108:AY108"/>
    <mergeCell ref="BE111:BI111"/>
    <mergeCell ref="AZ110:BD110"/>
    <mergeCell ref="BO112:BS112"/>
    <mergeCell ref="BT112:BX112"/>
    <mergeCell ref="AO102:AS102"/>
    <mergeCell ref="AT102:AX102"/>
    <mergeCell ref="AK109:AO109"/>
    <mergeCell ref="AZ111:BD111"/>
    <mergeCell ref="AZ108:BD108"/>
    <mergeCell ref="AY102:BC102"/>
    <mergeCell ref="AY98:BC98"/>
    <mergeCell ref="AO98:AS98"/>
    <mergeCell ref="U100:Y100"/>
    <mergeCell ref="Z100:AD100"/>
    <mergeCell ref="BD100:BH100"/>
    <mergeCell ref="D112:P112"/>
    <mergeCell ref="D122:P122"/>
    <mergeCell ref="Q122:U122"/>
    <mergeCell ref="V122:AE122"/>
    <mergeCell ref="D113:P113"/>
    <mergeCell ref="AZ135:BD135"/>
    <mergeCell ref="Q112:U112"/>
    <mergeCell ref="AP113:AT113"/>
    <mergeCell ref="AK117:AO117"/>
    <mergeCell ref="AZ114:BD114"/>
    <mergeCell ref="D126:P126"/>
    <mergeCell ref="V126:AE126"/>
    <mergeCell ref="AK133:AO133"/>
    <mergeCell ref="Q126:U126"/>
    <mergeCell ref="Q131:U132"/>
    <mergeCell ref="BJ113:BN113"/>
    <mergeCell ref="BO113:BS113"/>
    <mergeCell ref="AZ121:BD121"/>
    <mergeCell ref="AP115:AT115"/>
    <mergeCell ref="BE113:BI113"/>
    <mergeCell ref="AU113:AY113"/>
    <mergeCell ref="AZ113:BD113"/>
    <mergeCell ref="BO121:BS121"/>
    <mergeCell ref="BE121:BI121"/>
    <mergeCell ref="BE117:BI117"/>
    <mergeCell ref="A138:C138"/>
    <mergeCell ref="V139:AE139"/>
    <mergeCell ref="AF136:AJ136"/>
    <mergeCell ref="AK136:AO136"/>
    <mergeCell ref="AK141:AO141"/>
    <mergeCell ref="AK142:AO142"/>
    <mergeCell ref="D141:P141"/>
    <mergeCell ref="D138:P138"/>
    <mergeCell ref="Q136:U136"/>
    <mergeCell ref="A136:C136"/>
    <mergeCell ref="AF135:AJ135"/>
    <mergeCell ref="AU115:AY115"/>
    <mergeCell ref="AK116:AO116"/>
    <mergeCell ref="AU132:AY132"/>
    <mergeCell ref="AP132:AT132"/>
    <mergeCell ref="AP133:AT133"/>
    <mergeCell ref="AU121:AY121"/>
    <mergeCell ref="AU122:AY122"/>
    <mergeCell ref="AP120:AT120"/>
    <mergeCell ref="AF126:BI126"/>
    <mergeCell ref="Q115:U115"/>
    <mergeCell ref="A128:C128"/>
    <mergeCell ref="D135:P135"/>
    <mergeCell ref="Q135:U135"/>
    <mergeCell ref="AK135:AO135"/>
    <mergeCell ref="Q117:U117"/>
    <mergeCell ref="A116:C116"/>
    <mergeCell ref="D116:P116"/>
    <mergeCell ref="A117:C117"/>
    <mergeCell ref="D117:P117"/>
    <mergeCell ref="V131:AE132"/>
    <mergeCell ref="Q133:U133"/>
    <mergeCell ref="A155:BR155"/>
    <mergeCell ref="A156:T157"/>
    <mergeCell ref="AO157:AS157"/>
    <mergeCell ref="BD157:BH157"/>
    <mergeCell ref="BN157:BR157"/>
    <mergeCell ref="AJ157:AN157"/>
    <mergeCell ref="AT157:AX157"/>
    <mergeCell ref="BI156:BR156"/>
    <mergeCell ref="U156:AD156"/>
    <mergeCell ref="AZ147:BD147"/>
    <mergeCell ref="BE147:BI147"/>
    <mergeCell ref="AZ142:BD142"/>
    <mergeCell ref="BE142:BI142"/>
    <mergeCell ref="BE146:BI146"/>
    <mergeCell ref="A139:C139"/>
    <mergeCell ref="Q145:U145"/>
    <mergeCell ref="A146:C146"/>
    <mergeCell ref="D146:P146"/>
    <mergeCell ref="AP147:AT147"/>
    <mergeCell ref="A144:C144"/>
    <mergeCell ref="D144:P144"/>
    <mergeCell ref="AF142:AJ142"/>
    <mergeCell ref="V144:AE144"/>
    <mergeCell ref="AF143:AJ143"/>
    <mergeCell ref="BE139:BI139"/>
    <mergeCell ref="AZ139:BD139"/>
    <mergeCell ref="BE140:BI140"/>
    <mergeCell ref="Q143:U143"/>
    <mergeCell ref="AZ143:BD143"/>
    <mergeCell ref="A111:C111"/>
    <mergeCell ref="D111:P111"/>
    <mergeCell ref="Q111:U111"/>
    <mergeCell ref="V111:AE111"/>
    <mergeCell ref="AU112:AY112"/>
    <mergeCell ref="AP114:AT114"/>
    <mergeCell ref="AP112:AT112"/>
    <mergeCell ref="AF111:AJ111"/>
    <mergeCell ref="AP111:AT111"/>
    <mergeCell ref="BE136:BI136"/>
    <mergeCell ref="AZ137:BD137"/>
    <mergeCell ref="AP134:AT134"/>
    <mergeCell ref="AU131:BI131"/>
    <mergeCell ref="BE132:BI132"/>
    <mergeCell ref="AP135:AT135"/>
    <mergeCell ref="AP137:AT137"/>
    <mergeCell ref="AU133:AY133"/>
    <mergeCell ref="AU135:AY135"/>
    <mergeCell ref="AP136:AT136"/>
    <mergeCell ref="A113:C113"/>
    <mergeCell ref="D134:P134"/>
    <mergeCell ref="A137:C137"/>
    <mergeCell ref="D137:P137"/>
    <mergeCell ref="A115:C115"/>
    <mergeCell ref="D115:P115"/>
    <mergeCell ref="A118:C118"/>
    <mergeCell ref="D118:P118"/>
    <mergeCell ref="A133:C133"/>
    <mergeCell ref="A126:C126"/>
    <mergeCell ref="AF128:BI128"/>
    <mergeCell ref="AZ132:BD132"/>
    <mergeCell ref="BE133:BI133"/>
    <mergeCell ref="D145:P145"/>
    <mergeCell ref="BI158:BM158"/>
    <mergeCell ref="AZ141:BD141"/>
    <mergeCell ref="BE143:BI143"/>
    <mergeCell ref="BI157:BM157"/>
    <mergeCell ref="AU146:AY146"/>
    <mergeCell ref="AU143:AY143"/>
    <mergeCell ref="AT158:AX158"/>
    <mergeCell ref="AY158:BC158"/>
    <mergeCell ref="AU141:AY141"/>
    <mergeCell ref="AZ146:BD146"/>
    <mergeCell ref="U157:Y157"/>
    <mergeCell ref="Z157:AD157"/>
    <mergeCell ref="U158:Y158"/>
    <mergeCell ref="Z158:AD158"/>
    <mergeCell ref="BJ128:BN128"/>
    <mergeCell ref="BN160:BR160"/>
    <mergeCell ref="AZ136:BD136"/>
    <mergeCell ref="BI159:BM159"/>
    <mergeCell ref="BN159:BR159"/>
    <mergeCell ref="BD158:BH158"/>
    <mergeCell ref="BN158:BR158"/>
    <mergeCell ref="AE159:AI159"/>
    <mergeCell ref="A154:BL154"/>
    <mergeCell ref="AO158:AS158"/>
    <mergeCell ref="AJ159:AN159"/>
    <mergeCell ref="AE158:AI158"/>
    <mergeCell ref="AY157:BC157"/>
    <mergeCell ref="A159:T159"/>
    <mergeCell ref="U159:Y159"/>
    <mergeCell ref="Z159:AD159"/>
    <mergeCell ref="AY156:BH156"/>
    <mergeCell ref="AO159:AS159"/>
    <mergeCell ref="AT159:AX159"/>
    <mergeCell ref="AY159:BC159"/>
    <mergeCell ref="BI160:BM160"/>
    <mergeCell ref="BG165:BL165"/>
    <mergeCell ref="AI165:AT165"/>
    <mergeCell ref="AU165:AZ165"/>
    <mergeCell ref="BA165:BF165"/>
    <mergeCell ref="A164:BL164"/>
    <mergeCell ref="A160:T160"/>
    <mergeCell ref="BD159:BH159"/>
    <mergeCell ref="A130:BL130"/>
    <mergeCell ref="A131:C132"/>
    <mergeCell ref="D131:P132"/>
    <mergeCell ref="AF148:AJ148"/>
    <mergeCell ref="AF132:AJ132"/>
    <mergeCell ref="AP139:AT139"/>
    <mergeCell ref="A150:C150"/>
    <mergeCell ref="D150:P150"/>
    <mergeCell ref="Q141:U141"/>
    <mergeCell ref="AJ160:AN160"/>
    <mergeCell ref="AO160:AS160"/>
    <mergeCell ref="AO161:AS161"/>
    <mergeCell ref="AJ158:AN158"/>
    <mergeCell ref="AO156:AX156"/>
    <mergeCell ref="AU152:AY152"/>
    <mergeCell ref="AK148:AO148"/>
    <mergeCell ref="AP152:AT152"/>
    <mergeCell ref="A145:C145"/>
    <mergeCell ref="A158:T158"/>
    <mergeCell ref="AE156:AN156"/>
    <mergeCell ref="AE157:AI157"/>
    <mergeCell ref="W165:AH165"/>
    <mergeCell ref="W167:Y167"/>
    <mergeCell ref="Z167:AB167"/>
    <mergeCell ref="W166:AB166"/>
    <mergeCell ref="BN161:BR161"/>
    <mergeCell ref="AT161:AX161"/>
    <mergeCell ref="AY161:BC161"/>
    <mergeCell ref="BD161:BH161"/>
    <mergeCell ref="BI161:BM161"/>
    <mergeCell ref="AE161:AI161"/>
    <mergeCell ref="AJ161:AN161"/>
    <mergeCell ref="U161:Y161"/>
    <mergeCell ref="AY160:BC160"/>
    <mergeCell ref="BD160:BH160"/>
    <mergeCell ref="A161:T161"/>
    <mergeCell ref="Z161:AD161"/>
    <mergeCell ref="U160:Y160"/>
    <mergeCell ref="AT160:AX160"/>
    <mergeCell ref="Z160:AD160"/>
    <mergeCell ref="AE160:AI160"/>
    <mergeCell ref="BJ166:BL167"/>
    <mergeCell ref="AR167:AT167"/>
    <mergeCell ref="AU166:AW167"/>
    <mergeCell ref="BA166:BC167"/>
    <mergeCell ref="BD166:BF167"/>
    <mergeCell ref="BG166:BI167"/>
    <mergeCell ref="AO167:AQ167"/>
    <mergeCell ref="AR168:AT168"/>
    <mergeCell ref="AX166:AZ167"/>
    <mergeCell ref="BA170:BC170"/>
    <mergeCell ref="BD170:BF170"/>
    <mergeCell ref="AX168:AZ168"/>
    <mergeCell ref="BJ168:BL168"/>
    <mergeCell ref="AO168:AQ168"/>
    <mergeCell ref="AC166:AH166"/>
    <mergeCell ref="AI166:AN166"/>
    <mergeCell ref="AO166:AT166"/>
    <mergeCell ref="AF168:AH168"/>
    <mergeCell ref="AC168:AE168"/>
    <mergeCell ref="AI168:AK168"/>
    <mergeCell ref="AI167:AK167"/>
    <mergeCell ref="AU168:AW168"/>
    <mergeCell ref="AI169:AK169"/>
    <mergeCell ref="AL169:AN169"/>
    <mergeCell ref="AU169:AW169"/>
    <mergeCell ref="AL168:AN168"/>
    <mergeCell ref="AR169:AT169"/>
    <mergeCell ref="BG169:BI169"/>
    <mergeCell ref="BJ169:BL169"/>
    <mergeCell ref="BA168:BC168"/>
    <mergeCell ref="BD168:BF168"/>
    <mergeCell ref="BD169:BF169"/>
    <mergeCell ref="BJ170:BL170"/>
    <mergeCell ref="AC167:AE167"/>
    <mergeCell ref="AF167:AH167"/>
    <mergeCell ref="D169:V169"/>
    <mergeCell ref="W169:Y169"/>
    <mergeCell ref="AF169:AH169"/>
    <mergeCell ref="BJ179:BN179"/>
    <mergeCell ref="BO179:BS179"/>
    <mergeCell ref="BO180:BS180"/>
    <mergeCell ref="AR171:AT171"/>
    <mergeCell ref="AU171:AW171"/>
    <mergeCell ref="BJ178:BN178"/>
    <mergeCell ref="AF178:AJ178"/>
    <mergeCell ref="W171:Y171"/>
    <mergeCell ref="AC169:AE169"/>
    <mergeCell ref="BA169:BC169"/>
    <mergeCell ref="AL167:AN167"/>
    <mergeCell ref="A168:C168"/>
    <mergeCell ref="D168:V168"/>
    <mergeCell ref="W168:Y168"/>
    <mergeCell ref="A165:C167"/>
    <mergeCell ref="D165:V167"/>
    <mergeCell ref="Z168:AB168"/>
    <mergeCell ref="BA171:BC171"/>
    <mergeCell ref="BE178:BI178"/>
    <mergeCell ref="BG170:BI170"/>
    <mergeCell ref="A169:C169"/>
    <mergeCell ref="Z169:AB169"/>
    <mergeCell ref="AZ178:BD178"/>
    <mergeCell ref="AX170:AZ170"/>
    <mergeCell ref="AX169:AZ169"/>
    <mergeCell ref="Z171:AB171"/>
    <mergeCell ref="D171:V171"/>
    <mergeCell ref="AU170:AW170"/>
    <mergeCell ref="AO169:AQ169"/>
    <mergeCell ref="AC170:AE170"/>
    <mergeCell ref="AO171:AQ171"/>
    <mergeCell ref="AP177:BD177"/>
    <mergeCell ref="AP179:AT179"/>
    <mergeCell ref="AA180:AE180"/>
    <mergeCell ref="AK179:AO179"/>
    <mergeCell ref="BD171:BF171"/>
    <mergeCell ref="BE177:BS177"/>
    <mergeCell ref="AA177:AO177"/>
    <mergeCell ref="AA178:AE178"/>
    <mergeCell ref="BO178:BS178"/>
    <mergeCell ref="AP178:AT178"/>
    <mergeCell ref="AU178:AY178"/>
    <mergeCell ref="AA179:AE179"/>
    <mergeCell ref="A175:BS175"/>
    <mergeCell ref="AX171:AZ171"/>
    <mergeCell ref="A177:F178"/>
    <mergeCell ref="G177:S178"/>
    <mergeCell ref="T177:Z178"/>
    <mergeCell ref="BE179:BI179"/>
    <mergeCell ref="A179:F179"/>
    <mergeCell ref="G179:S179"/>
    <mergeCell ref="T179:Z179"/>
    <mergeCell ref="A180:F180"/>
    <mergeCell ref="G180:S180"/>
    <mergeCell ref="BG168:BI168"/>
    <mergeCell ref="AF180:AJ180"/>
    <mergeCell ref="AL171:AN171"/>
    <mergeCell ref="AR170:AT170"/>
    <mergeCell ref="AO170:AQ170"/>
    <mergeCell ref="AL170:AN170"/>
    <mergeCell ref="AU179:AY179"/>
    <mergeCell ref="AU180:AY180"/>
    <mergeCell ref="G182:S182"/>
    <mergeCell ref="BO182:BS182"/>
    <mergeCell ref="A181:F181"/>
    <mergeCell ref="G181:S181"/>
    <mergeCell ref="T181:Z181"/>
    <mergeCell ref="AA181:AE181"/>
    <mergeCell ref="BO181:BS181"/>
    <mergeCell ref="AF181:AJ181"/>
    <mergeCell ref="AK182:AO182"/>
    <mergeCell ref="AP181:AT181"/>
    <mergeCell ref="A170:C170"/>
    <mergeCell ref="D170:V170"/>
    <mergeCell ref="W170:Y170"/>
    <mergeCell ref="A171:C171"/>
    <mergeCell ref="BJ171:BL171"/>
    <mergeCell ref="A176:BS176"/>
    <mergeCell ref="AK180:AO180"/>
    <mergeCell ref="AC171:AE171"/>
    <mergeCell ref="Z170:AB170"/>
    <mergeCell ref="AF170:AH170"/>
    <mergeCell ref="AI170:AK170"/>
    <mergeCell ref="AF179:AJ179"/>
    <mergeCell ref="A182:F182"/>
    <mergeCell ref="AU182:AY182"/>
    <mergeCell ref="A186:BD186"/>
    <mergeCell ref="AZ183:BD183"/>
    <mergeCell ref="AP183:AT183"/>
    <mergeCell ref="AU183:AY183"/>
    <mergeCell ref="AK183:AO183"/>
    <mergeCell ref="AF182:AJ182"/>
    <mergeCell ref="AP182:AT182"/>
    <mergeCell ref="T182:Z182"/>
    <mergeCell ref="AA188:AE188"/>
    <mergeCell ref="T187:Z188"/>
    <mergeCell ref="A183:F183"/>
    <mergeCell ref="AA183:AE183"/>
    <mergeCell ref="A187:F188"/>
    <mergeCell ref="G183:S183"/>
    <mergeCell ref="T183:Z183"/>
    <mergeCell ref="A185:BL185"/>
    <mergeCell ref="T180:Z180"/>
    <mergeCell ref="AP189:AT189"/>
    <mergeCell ref="AP188:AT188"/>
    <mergeCell ref="AP191:AT191"/>
    <mergeCell ref="AF183:AJ183"/>
    <mergeCell ref="AZ189:BD189"/>
    <mergeCell ref="AU181:AY181"/>
    <mergeCell ref="AZ181:BD181"/>
    <mergeCell ref="AZ180:BD180"/>
    <mergeCell ref="AA182:AE182"/>
    <mergeCell ref="BE181:BI181"/>
    <mergeCell ref="BG171:BI171"/>
    <mergeCell ref="AK181:AO181"/>
    <mergeCell ref="AP180:AT180"/>
    <mergeCell ref="AI171:AK171"/>
    <mergeCell ref="AF171:AH171"/>
    <mergeCell ref="AK178:AO178"/>
    <mergeCell ref="A189:F189"/>
    <mergeCell ref="BO183:BS183"/>
    <mergeCell ref="AZ188:BD188"/>
    <mergeCell ref="BE183:BI183"/>
    <mergeCell ref="AU189:AY189"/>
    <mergeCell ref="AU188:AY188"/>
    <mergeCell ref="BJ183:BN183"/>
    <mergeCell ref="G189:S189"/>
    <mergeCell ref="T189:Z189"/>
    <mergeCell ref="AZ193:BD193"/>
    <mergeCell ref="G187:S188"/>
    <mergeCell ref="AP187:BD187"/>
    <mergeCell ref="AA187:AO187"/>
    <mergeCell ref="AF189:AJ189"/>
    <mergeCell ref="AA189:AE189"/>
    <mergeCell ref="AF188:AJ188"/>
    <mergeCell ref="AK188:AO188"/>
    <mergeCell ref="AK189:AO189"/>
    <mergeCell ref="AU193:AY193"/>
    <mergeCell ref="A192:F192"/>
    <mergeCell ref="A190:F190"/>
    <mergeCell ref="AA190:AE190"/>
    <mergeCell ref="A198:M199"/>
    <mergeCell ref="BG199:BJ199"/>
    <mergeCell ref="BK199:BO199"/>
    <mergeCell ref="AO199:AR199"/>
    <mergeCell ref="AS199:AW199"/>
    <mergeCell ref="AF190:AJ190"/>
    <mergeCell ref="AA192:AE192"/>
    <mergeCell ref="AZ191:BD191"/>
    <mergeCell ref="BB198:BJ198"/>
    <mergeCell ref="AK193:AO193"/>
    <mergeCell ref="AP193:AT193"/>
    <mergeCell ref="AJ198:AR198"/>
    <mergeCell ref="A196:BL196"/>
    <mergeCell ref="A193:F193"/>
    <mergeCell ref="G193:S193"/>
    <mergeCell ref="V198:Z199"/>
    <mergeCell ref="BK198:BS198"/>
    <mergeCell ref="AS198:BA198"/>
    <mergeCell ref="AA193:AE193"/>
    <mergeCell ref="T190:Z190"/>
    <mergeCell ref="AF191:AJ191"/>
    <mergeCell ref="N198:U199"/>
    <mergeCell ref="AU191:AY191"/>
    <mergeCell ref="T191:Z191"/>
    <mergeCell ref="AA199:AE199"/>
    <mergeCell ref="G190:S190"/>
    <mergeCell ref="AU190:AY190"/>
    <mergeCell ref="AP190:AT190"/>
    <mergeCell ref="AZ190:BD190"/>
    <mergeCell ref="AP192:AT192"/>
    <mergeCell ref="AZ192:BD192"/>
    <mergeCell ref="AU192:AY192"/>
    <mergeCell ref="AA191:AE191"/>
    <mergeCell ref="A209:BL209"/>
    <mergeCell ref="BK201:BO201"/>
    <mergeCell ref="AX201:BA201"/>
    <mergeCell ref="BB201:BF201"/>
    <mergeCell ref="BB202:BF202"/>
    <mergeCell ref="BK202:BO202"/>
    <mergeCell ref="BG201:BJ201"/>
    <mergeCell ref="AO202:AR202"/>
    <mergeCell ref="BP202:BS202"/>
    <mergeCell ref="A205:BL205"/>
    <mergeCell ref="A206:BL206"/>
    <mergeCell ref="A202:M202"/>
    <mergeCell ref="N202:U202"/>
    <mergeCell ref="V202:Z202"/>
    <mergeCell ref="AA202:AE202"/>
    <mergeCell ref="AF202:AI202"/>
    <mergeCell ref="AS202:AW202"/>
    <mergeCell ref="BG202:BJ202"/>
    <mergeCell ref="BP199:BS199"/>
    <mergeCell ref="AA198:AI198"/>
    <mergeCell ref="A197:BM197"/>
    <mergeCell ref="AK190:AO190"/>
    <mergeCell ref="A191:F191"/>
    <mergeCell ref="G191:S191"/>
    <mergeCell ref="AF192:AJ192"/>
    <mergeCell ref="T193:Z193"/>
    <mergeCell ref="AF193:AJ193"/>
    <mergeCell ref="BP201:BS201"/>
    <mergeCell ref="AF199:AI199"/>
    <mergeCell ref="AJ199:AN199"/>
    <mergeCell ref="BB199:BF199"/>
    <mergeCell ref="AF201:AI201"/>
    <mergeCell ref="AJ201:AN201"/>
    <mergeCell ref="AF200:AI200"/>
    <mergeCell ref="AJ200:AN200"/>
    <mergeCell ref="AO200:AR200"/>
    <mergeCell ref="AO201:AR201"/>
    <mergeCell ref="AS200:AW200"/>
    <mergeCell ref="A200:M200"/>
    <mergeCell ref="N200:U200"/>
    <mergeCell ref="V200:Z200"/>
    <mergeCell ref="AA200:AE200"/>
    <mergeCell ref="AX199:BA199"/>
    <mergeCell ref="AX200:BA200"/>
    <mergeCell ref="BP200:BS200"/>
    <mergeCell ref="AQ217:AV217"/>
    <mergeCell ref="AX224:BG224"/>
    <mergeCell ref="AE217:AJ217"/>
    <mergeCell ref="BG200:BJ200"/>
    <mergeCell ref="AS201:AW201"/>
    <mergeCell ref="AO223:BL223"/>
    <mergeCell ref="A222:BL222"/>
    <mergeCell ref="A215:F215"/>
    <mergeCell ref="G215:S215"/>
    <mergeCell ref="A217:F217"/>
    <mergeCell ref="G217:S217"/>
    <mergeCell ref="G216:S216"/>
    <mergeCell ref="BB216:BF216"/>
    <mergeCell ref="A214:F214"/>
    <mergeCell ref="G214:S214"/>
    <mergeCell ref="T217:Y217"/>
    <mergeCell ref="A216:F216"/>
    <mergeCell ref="BK200:BO200"/>
    <mergeCell ref="BB200:BF200"/>
    <mergeCell ref="A201:M201"/>
    <mergeCell ref="N201:U201"/>
    <mergeCell ref="V201:Z201"/>
    <mergeCell ref="AA201:AE201"/>
    <mergeCell ref="BG214:BL214"/>
    <mergeCell ref="AW212:BF212"/>
    <mergeCell ref="AK214:AP214"/>
    <mergeCell ref="AQ214:AV214"/>
    <mergeCell ref="AW214:BA214"/>
    <mergeCell ref="BG212:BL213"/>
    <mergeCell ref="BB213:BF213"/>
    <mergeCell ref="A212:F213"/>
    <mergeCell ref="A211:BL211"/>
    <mergeCell ref="AH254:AP254"/>
    <mergeCell ref="AH257:AP257"/>
    <mergeCell ref="AH255:AP255"/>
    <mergeCell ref="AE242:AJ242"/>
    <mergeCell ref="AK242:AP242"/>
    <mergeCell ref="A143:C143"/>
    <mergeCell ref="AK240:AP240"/>
    <mergeCell ref="A240:F240"/>
    <mergeCell ref="G240:S240"/>
    <mergeCell ref="T240:Y240"/>
    <mergeCell ref="A228:F228"/>
    <mergeCell ref="G228:P228"/>
    <mergeCell ref="Q228:U228"/>
    <mergeCell ref="Z239:AD239"/>
    <mergeCell ref="A235:F236"/>
    <mergeCell ref="G235:S236"/>
    <mergeCell ref="G229:P229"/>
    <mergeCell ref="V230:Y230"/>
    <mergeCell ref="V229:Y229"/>
    <mergeCell ref="Q229:U229"/>
    <mergeCell ref="A241:F241"/>
    <mergeCell ref="Z242:AD242"/>
    <mergeCell ref="AE239:AJ239"/>
    <mergeCell ref="AK239:AP239"/>
    <mergeCell ref="AE241:AJ241"/>
    <mergeCell ref="AK241:AP241"/>
    <mergeCell ref="G241:S241"/>
    <mergeCell ref="T241:Y241"/>
    <mergeCell ref="Z240:AD240"/>
    <mergeCell ref="Z241:AD241"/>
    <mergeCell ref="A227:F227"/>
    <mergeCell ref="G227:P227"/>
    <mergeCell ref="AF112:AJ112"/>
    <mergeCell ref="AK112:AO112"/>
    <mergeCell ref="AU111:AY111"/>
    <mergeCell ref="AK113:AO113"/>
    <mergeCell ref="AW241:BD241"/>
    <mergeCell ref="BE241:BL241"/>
    <mergeCell ref="AU117:AY117"/>
    <mergeCell ref="AZ117:BD117"/>
    <mergeCell ref="A242:F242"/>
    <mergeCell ref="G242:S242"/>
    <mergeCell ref="A120:C120"/>
    <mergeCell ref="D120:P120"/>
    <mergeCell ref="Q137:U137"/>
    <mergeCell ref="A135:C135"/>
    <mergeCell ref="T238:Y238"/>
    <mergeCell ref="G237:S237"/>
    <mergeCell ref="Q230:U230"/>
    <mergeCell ref="BE239:BL239"/>
    <mergeCell ref="AQ242:AV242"/>
    <mergeCell ref="AW242:BD242"/>
    <mergeCell ref="AQ240:AV240"/>
    <mergeCell ref="BE242:BL242"/>
    <mergeCell ref="AW240:BD240"/>
    <mergeCell ref="BE240:BL240"/>
    <mergeCell ref="Q227:U227"/>
    <mergeCell ref="A226:F226"/>
    <mergeCell ref="G226:P226"/>
    <mergeCell ref="AK215:AP215"/>
    <mergeCell ref="A218:F218"/>
    <mergeCell ref="G218:S218"/>
    <mergeCell ref="T218:Y218"/>
    <mergeCell ref="Z218:AD218"/>
    <mergeCell ref="Q113:U113"/>
    <mergeCell ref="V113:AE113"/>
    <mergeCell ref="A239:F239"/>
    <mergeCell ref="G239:S239"/>
    <mergeCell ref="AF119:AJ119"/>
    <mergeCell ref="V119:AE119"/>
    <mergeCell ref="T239:Y239"/>
    <mergeCell ref="AE240:AJ240"/>
    <mergeCell ref="T242:Y242"/>
    <mergeCell ref="AF114:AJ114"/>
    <mergeCell ref="AU255:BF255"/>
    <mergeCell ref="AT101:AX101"/>
    <mergeCell ref="AY101:BC101"/>
    <mergeCell ref="BD102:BH102"/>
    <mergeCell ref="AU254:BF254"/>
    <mergeCell ref="BE238:BL238"/>
    <mergeCell ref="AQ239:AV239"/>
    <mergeCell ref="V117:AE117"/>
    <mergeCell ref="AF117:AJ117"/>
    <mergeCell ref="AQ241:AV241"/>
    <mergeCell ref="V141:AE141"/>
    <mergeCell ref="AF141:AJ141"/>
    <mergeCell ref="V140:AE140"/>
    <mergeCell ref="AP141:AT141"/>
    <mergeCell ref="Z214:AD214"/>
    <mergeCell ref="AE214:AJ214"/>
    <mergeCell ref="AQ212:AV213"/>
    <mergeCell ref="AK111:AO111"/>
    <mergeCell ref="AP116:AT116"/>
    <mergeCell ref="AU116:AY116"/>
    <mergeCell ref="AK114:AO114"/>
    <mergeCell ref="V112:AE112"/>
    <mergeCell ref="AH258:AP258"/>
    <mergeCell ref="AU258:BF258"/>
    <mergeCell ref="A250:BL250"/>
    <mergeCell ref="A244:BL244"/>
    <mergeCell ref="A245:BL245"/>
    <mergeCell ref="AU257:BF257"/>
    <mergeCell ref="A248:BL248"/>
    <mergeCell ref="A249:BL249"/>
    <mergeCell ref="A257:AA257"/>
    <mergeCell ref="A254:AA254"/>
    <mergeCell ref="AK119:AO119"/>
    <mergeCell ref="V114:AE114"/>
    <mergeCell ref="AF115:AJ115"/>
    <mergeCell ref="AK115:AO115"/>
    <mergeCell ref="V115:AE115"/>
    <mergeCell ref="Q118:U118"/>
    <mergeCell ref="V118:AE118"/>
    <mergeCell ref="Q119:U119"/>
    <mergeCell ref="V116:AE116"/>
    <mergeCell ref="AF116:AJ116"/>
    <mergeCell ref="Q120:U120"/>
    <mergeCell ref="V120:AE120"/>
    <mergeCell ref="A121:C121"/>
    <mergeCell ref="D121:P121"/>
    <mergeCell ref="D133:P133"/>
    <mergeCell ref="A119:C119"/>
    <mergeCell ref="D119:P119"/>
    <mergeCell ref="AF118:AJ118"/>
    <mergeCell ref="AF124:BI124"/>
    <mergeCell ref="AW239:BD239"/>
    <mergeCell ref="Q114:U114"/>
    <mergeCell ref="AU114:AY114"/>
    <mergeCell ref="BU90:BY90"/>
    <mergeCell ref="BQ91:BT91"/>
    <mergeCell ref="BL91:BP91"/>
    <mergeCell ref="BB91:BF91"/>
    <mergeCell ref="BG90:BK90"/>
    <mergeCell ref="BL90:BP90"/>
    <mergeCell ref="BG91:BK91"/>
    <mergeCell ref="BQ90:BT90"/>
    <mergeCell ref="BD97:BH97"/>
    <mergeCell ref="BJ111:BN111"/>
    <mergeCell ref="BJ109:BN109"/>
    <mergeCell ref="BE110:BI110"/>
    <mergeCell ref="BD98:BH98"/>
    <mergeCell ref="BJ110:BN110"/>
    <mergeCell ref="BJ108:BN108"/>
    <mergeCell ref="BQ92:BT92"/>
    <mergeCell ref="BU92:BY92"/>
    <mergeCell ref="BD99:BH99"/>
    <mergeCell ref="BO108:BS108"/>
    <mergeCell ref="AZ109:BD109"/>
    <mergeCell ref="BT108:BX108"/>
    <mergeCell ref="BE109:BI109"/>
    <mergeCell ref="BE108:BI108"/>
    <mergeCell ref="BD101:BH101"/>
    <mergeCell ref="AY97:BC97"/>
    <mergeCell ref="BT111:BX111"/>
    <mergeCell ref="BT110:BX110"/>
    <mergeCell ref="BT109:BX109"/>
    <mergeCell ref="BO111:BS111"/>
    <mergeCell ref="BO109:BS109"/>
    <mergeCell ref="BO110:BS110"/>
    <mergeCell ref="A106:BL106"/>
    <mergeCell ref="BT118:BX118"/>
    <mergeCell ref="BE118:BI118"/>
    <mergeCell ref="BE120:BI120"/>
    <mergeCell ref="BJ120:BN120"/>
    <mergeCell ref="AF109:AJ109"/>
    <mergeCell ref="A112:C112"/>
    <mergeCell ref="Q116:U116"/>
    <mergeCell ref="BT115:BX115"/>
    <mergeCell ref="BE115:BI115"/>
    <mergeCell ref="BJ115:BN115"/>
    <mergeCell ref="BO115:BS115"/>
    <mergeCell ref="BO116:BS116"/>
    <mergeCell ref="A114:C114"/>
    <mergeCell ref="D114:P114"/>
    <mergeCell ref="A109:C109"/>
    <mergeCell ref="D109:P109"/>
    <mergeCell ref="A110:C110"/>
    <mergeCell ref="D110:P110"/>
    <mergeCell ref="Q109:U109"/>
    <mergeCell ref="V109:AE109"/>
    <mergeCell ref="Q110:U110"/>
    <mergeCell ref="V110:AE110"/>
    <mergeCell ref="BT114:BX114"/>
    <mergeCell ref="BJ116:BN116"/>
    <mergeCell ref="BO114:BS114"/>
    <mergeCell ref="AZ116:BD116"/>
    <mergeCell ref="AZ115:BD115"/>
    <mergeCell ref="BE114:BI114"/>
    <mergeCell ref="BJ114:BN114"/>
    <mergeCell ref="BE112:BI112"/>
    <mergeCell ref="BJ112:BN112"/>
    <mergeCell ref="AF113:AJ113"/>
    <mergeCell ref="AP118:AT118"/>
    <mergeCell ref="BJ119:BN119"/>
    <mergeCell ref="BO119:BS119"/>
    <mergeCell ref="AZ122:BD122"/>
    <mergeCell ref="AP122:AT122"/>
    <mergeCell ref="A122:C122"/>
    <mergeCell ref="AP121:AT121"/>
    <mergeCell ref="AF120:AJ120"/>
    <mergeCell ref="V121:AE121"/>
    <mergeCell ref="AK120:AO120"/>
    <mergeCell ref="AK118:AO118"/>
    <mergeCell ref="BE119:BI119"/>
    <mergeCell ref="BJ118:BN118"/>
    <mergeCell ref="BT116:BX116"/>
    <mergeCell ref="AP119:AT119"/>
    <mergeCell ref="AU119:AY119"/>
    <mergeCell ref="AZ119:BD119"/>
    <mergeCell ref="AU118:AY118"/>
    <mergeCell ref="AZ118:BD118"/>
    <mergeCell ref="BO118:BS118"/>
    <mergeCell ref="BT117:BX117"/>
    <mergeCell ref="BO117:BS117"/>
    <mergeCell ref="BJ117:BN117"/>
    <mergeCell ref="BE116:BI116"/>
    <mergeCell ref="AP117:AT117"/>
    <mergeCell ref="BO120:BS120"/>
    <mergeCell ref="AU120:AY120"/>
    <mergeCell ref="AZ120:BD120"/>
    <mergeCell ref="BT119:BX119"/>
    <mergeCell ref="BT120:BX120"/>
    <mergeCell ref="BT122:BX122"/>
    <mergeCell ref="BE122:BI122"/>
    <mergeCell ref="Q121:U121"/>
    <mergeCell ref="AK122:AO122"/>
    <mergeCell ref="AF121:AJ121"/>
    <mergeCell ref="AK121:AO121"/>
    <mergeCell ref="AF122:AJ122"/>
    <mergeCell ref="BT123:BX123"/>
    <mergeCell ref="AK123:AO123"/>
    <mergeCell ref="BO122:BS122"/>
    <mergeCell ref="BJ122:BN122"/>
    <mergeCell ref="AF123:AJ123"/>
    <mergeCell ref="AZ123:BD123"/>
    <mergeCell ref="V124:AE124"/>
    <mergeCell ref="V123:AE123"/>
    <mergeCell ref="A124:C124"/>
    <mergeCell ref="D124:P124"/>
    <mergeCell ref="Q124:U124"/>
    <mergeCell ref="A123:C123"/>
    <mergeCell ref="D123:P123"/>
    <mergeCell ref="Q123:U123"/>
    <mergeCell ref="BT121:BX121"/>
    <mergeCell ref="BJ121:BN121"/>
    <mergeCell ref="A127:C127"/>
    <mergeCell ref="D127:P127"/>
    <mergeCell ref="Q127:U127"/>
    <mergeCell ref="BE125:BI125"/>
    <mergeCell ref="V125:AE125"/>
    <mergeCell ref="BO127:BS127"/>
    <mergeCell ref="AF125:AJ125"/>
    <mergeCell ref="A125:C125"/>
    <mergeCell ref="D125:P125"/>
    <mergeCell ref="Q125:U125"/>
    <mergeCell ref="BO124:BS124"/>
    <mergeCell ref="BJ126:BN126"/>
    <mergeCell ref="BJ123:BN123"/>
    <mergeCell ref="BT125:BX125"/>
    <mergeCell ref="BO123:BS123"/>
    <mergeCell ref="AP123:AT123"/>
    <mergeCell ref="AU123:AY123"/>
    <mergeCell ref="BE123:BI123"/>
    <mergeCell ref="AU125:AY125"/>
    <mergeCell ref="AZ125:BD125"/>
    <mergeCell ref="BT127:BX127"/>
    <mergeCell ref="BO125:BS125"/>
    <mergeCell ref="BO126:BS126"/>
    <mergeCell ref="BJ125:BN125"/>
    <mergeCell ref="BT126:BX126"/>
    <mergeCell ref="BT124:BX124"/>
    <mergeCell ref="BJ124:BN124"/>
    <mergeCell ref="AK125:AO125"/>
    <mergeCell ref="AP125:AT125"/>
    <mergeCell ref="V127:AE127"/>
    <mergeCell ref="AF127:AJ127"/>
    <mergeCell ref="AK127:AO127"/>
    <mergeCell ref="BJ127:BN127"/>
    <mergeCell ref="AP127:AT127"/>
    <mergeCell ref="AU127:AY127"/>
    <mergeCell ref="AZ127:BD127"/>
    <mergeCell ref="BE127:BI127"/>
    <mergeCell ref="AF131:AT131"/>
    <mergeCell ref="AK132:AO132"/>
    <mergeCell ref="Q138:U138"/>
    <mergeCell ref="V138:AE138"/>
    <mergeCell ref="D136:P136"/>
    <mergeCell ref="AP138:AT138"/>
    <mergeCell ref="AF137:AJ137"/>
    <mergeCell ref="V137:AE137"/>
    <mergeCell ref="BE134:BI134"/>
    <mergeCell ref="AZ134:BD134"/>
    <mergeCell ref="V133:AE133"/>
    <mergeCell ref="V134:AE134"/>
    <mergeCell ref="AF133:AJ133"/>
    <mergeCell ref="AZ133:BD133"/>
    <mergeCell ref="AU134:AY134"/>
    <mergeCell ref="BE135:BI135"/>
    <mergeCell ref="AZ138:BD138"/>
    <mergeCell ref="BE137:BI137"/>
    <mergeCell ref="BE138:BI138"/>
    <mergeCell ref="AU136:AY136"/>
    <mergeCell ref="V143:AE143"/>
    <mergeCell ref="AK143:AO143"/>
    <mergeCell ref="AP143:AT143"/>
    <mergeCell ref="AP144:AT144"/>
    <mergeCell ref="AK144:AO144"/>
    <mergeCell ref="Z228:AD228"/>
    <mergeCell ref="AE228:AI228"/>
    <mergeCell ref="AE229:AI229"/>
    <mergeCell ref="AF151:AJ151"/>
    <mergeCell ref="V151:AE151"/>
    <mergeCell ref="AE216:AJ216"/>
    <mergeCell ref="T215:Y215"/>
    <mergeCell ref="T214:Y214"/>
    <mergeCell ref="A210:BL210"/>
    <mergeCell ref="AX202:BA202"/>
    <mergeCell ref="A134:C134"/>
    <mergeCell ref="AF138:AJ138"/>
    <mergeCell ref="AU145:AY145"/>
    <mergeCell ref="BE145:BI145"/>
    <mergeCell ref="BE144:BI144"/>
    <mergeCell ref="BE141:BI141"/>
    <mergeCell ref="AZ145:BD145"/>
    <mergeCell ref="A148:C148"/>
    <mergeCell ref="A140:C140"/>
    <mergeCell ref="D140:P140"/>
    <mergeCell ref="Q140:U140"/>
    <mergeCell ref="D147:P147"/>
    <mergeCell ref="Q147:U147"/>
    <mergeCell ref="A147:C147"/>
    <mergeCell ref="A141:C141"/>
    <mergeCell ref="A142:C142"/>
    <mergeCell ref="D148:P148"/>
    <mergeCell ref="BG216:BL216"/>
    <mergeCell ref="AW215:BA215"/>
    <mergeCell ref="BG215:BL215"/>
    <mergeCell ref="AE215:AJ215"/>
    <mergeCell ref="AQ215:AV215"/>
    <mergeCell ref="Z216:AD216"/>
    <mergeCell ref="Z212:AD213"/>
    <mergeCell ref="BB214:BF214"/>
    <mergeCell ref="AP146:AT146"/>
    <mergeCell ref="Q144:U144"/>
    <mergeCell ref="V146:AE146"/>
    <mergeCell ref="AF146:AJ146"/>
    <mergeCell ref="AK146:AO146"/>
    <mergeCell ref="V145:AE145"/>
    <mergeCell ref="AF145:AJ145"/>
    <mergeCell ref="AK145:AO145"/>
    <mergeCell ref="AK151:AO151"/>
    <mergeCell ref="AP148:AT148"/>
    <mergeCell ref="AU148:AY148"/>
    <mergeCell ref="AU147:AY147"/>
    <mergeCell ref="Q146:U146"/>
    <mergeCell ref="BB215:BF215"/>
    <mergeCell ref="AK216:AP216"/>
    <mergeCell ref="AQ216:AV216"/>
    <mergeCell ref="AJ202:AN202"/>
    <mergeCell ref="A207:BL207"/>
    <mergeCell ref="AK212:AP213"/>
    <mergeCell ref="G212:S213"/>
    <mergeCell ref="AE212:AJ213"/>
    <mergeCell ref="AW213:BA213"/>
    <mergeCell ref="G192:S192"/>
    <mergeCell ref="T192:Z192"/>
    <mergeCell ref="AW216:BA216"/>
    <mergeCell ref="AW217:BA217"/>
    <mergeCell ref="BG219:BL219"/>
    <mergeCell ref="AK219:AP219"/>
    <mergeCell ref="Z217:AD217"/>
    <mergeCell ref="AE219:AJ219"/>
    <mergeCell ref="AK217:AP217"/>
    <mergeCell ref="AQ219:AV219"/>
    <mergeCell ref="BG217:BL217"/>
    <mergeCell ref="AQ218:AV218"/>
    <mergeCell ref="BJ182:BN182"/>
    <mergeCell ref="BJ181:BN181"/>
    <mergeCell ref="BJ180:BN180"/>
    <mergeCell ref="BE180:BI180"/>
    <mergeCell ref="BE182:BI182"/>
    <mergeCell ref="AZ182:BD182"/>
    <mergeCell ref="BE148:BI148"/>
    <mergeCell ref="AZ151:BD151"/>
    <mergeCell ref="BE151:BI151"/>
    <mergeCell ref="AP151:AT151"/>
    <mergeCell ref="AU151:AY151"/>
    <mergeCell ref="AZ150:BD150"/>
    <mergeCell ref="BE150:BI150"/>
    <mergeCell ref="BE149:BI149"/>
    <mergeCell ref="AZ148:BD148"/>
    <mergeCell ref="AU150:AY150"/>
    <mergeCell ref="AF152:AJ152"/>
    <mergeCell ref="AK152:AO152"/>
    <mergeCell ref="A174:BL174"/>
    <mergeCell ref="AZ179:BD179"/>
    <mergeCell ref="AZ152:BD152"/>
    <mergeCell ref="BE152:BI152"/>
    <mergeCell ref="AO231:AS231"/>
    <mergeCell ref="Z229:AD229"/>
    <mergeCell ref="V147:AE147"/>
    <mergeCell ref="Q150:U150"/>
    <mergeCell ref="V150:AE150"/>
    <mergeCell ref="V152:AE152"/>
    <mergeCell ref="Q152:U152"/>
    <mergeCell ref="Q151:U151"/>
    <mergeCell ref="Z224:AI224"/>
    <mergeCell ref="Q148:U148"/>
    <mergeCell ref="D152:P152"/>
    <mergeCell ref="A151:C151"/>
    <mergeCell ref="D151:P151"/>
    <mergeCell ref="A152:C152"/>
    <mergeCell ref="AP145:AT145"/>
    <mergeCell ref="AK147:AO147"/>
    <mergeCell ref="AF150:AJ150"/>
    <mergeCell ref="AK150:AO150"/>
    <mergeCell ref="AP150:AT150"/>
    <mergeCell ref="AF147:AJ147"/>
    <mergeCell ref="A219:F219"/>
    <mergeCell ref="AJ224:AN225"/>
    <mergeCell ref="T216:Y216"/>
    <mergeCell ref="Z215:AD215"/>
    <mergeCell ref="V148:AE148"/>
    <mergeCell ref="T212:Y213"/>
    <mergeCell ref="A223:F225"/>
    <mergeCell ref="G223:P225"/>
    <mergeCell ref="T219:Y219"/>
    <mergeCell ref="Z219:AD219"/>
    <mergeCell ref="Z225:AD225"/>
    <mergeCell ref="A221:BL221"/>
    <mergeCell ref="AX229:BB229"/>
    <mergeCell ref="AW218:BA218"/>
    <mergeCell ref="BB218:BF218"/>
    <mergeCell ref="AK218:AP218"/>
    <mergeCell ref="BC226:BG226"/>
    <mergeCell ref="AT226:AW226"/>
    <mergeCell ref="AX226:BB226"/>
    <mergeCell ref="AX225:BB225"/>
    <mergeCell ref="G219:S219"/>
    <mergeCell ref="V227:Y227"/>
    <mergeCell ref="Q223:AN223"/>
    <mergeCell ref="AE225:AI225"/>
    <mergeCell ref="A229:F229"/>
    <mergeCell ref="AX228:BB228"/>
    <mergeCell ref="Q226:U226"/>
    <mergeCell ref="V226:Y226"/>
    <mergeCell ref="Z226:AD226"/>
    <mergeCell ref="AE226:AI226"/>
    <mergeCell ref="AW219:BA219"/>
    <mergeCell ref="BB219:BF219"/>
    <mergeCell ref="AO224:AS225"/>
    <mergeCell ref="AT224:AW225"/>
    <mergeCell ref="AX227:BB227"/>
    <mergeCell ref="AJ227:AN227"/>
    <mergeCell ref="Q224:U225"/>
    <mergeCell ref="V224:Y225"/>
    <mergeCell ref="D139:P139"/>
    <mergeCell ref="D142:P142"/>
    <mergeCell ref="V228:Y228"/>
    <mergeCell ref="AJ228:AN228"/>
    <mergeCell ref="AO228:AS228"/>
    <mergeCell ref="BB217:BF217"/>
    <mergeCell ref="AE218:AJ218"/>
    <mergeCell ref="AT228:AW228"/>
    <mergeCell ref="BC227:BG227"/>
    <mergeCell ref="BC225:BG225"/>
    <mergeCell ref="AJ226:AN226"/>
    <mergeCell ref="AO226:AS226"/>
    <mergeCell ref="AE238:AJ238"/>
    <mergeCell ref="AK238:AP238"/>
    <mergeCell ref="AK235:AP236"/>
    <mergeCell ref="BE237:BL237"/>
    <mergeCell ref="AQ238:AV238"/>
    <mergeCell ref="AW238:BD238"/>
    <mergeCell ref="AW235:BD236"/>
    <mergeCell ref="BE235:BL236"/>
    <mergeCell ref="AE237:AJ237"/>
    <mergeCell ref="A238:F238"/>
    <mergeCell ref="G238:S238"/>
    <mergeCell ref="A230:F230"/>
    <mergeCell ref="G230:P230"/>
    <mergeCell ref="A237:F237"/>
    <mergeCell ref="A231:F231"/>
    <mergeCell ref="G231:P231"/>
    <mergeCell ref="V231:Y231"/>
    <mergeCell ref="AK237:AP237"/>
    <mergeCell ref="AQ235:AV236"/>
    <mergeCell ref="AT227:AW227"/>
    <mergeCell ref="BT128:BX128"/>
    <mergeCell ref="BO128:BS128"/>
    <mergeCell ref="BH224:BL225"/>
    <mergeCell ref="BH227:BL227"/>
    <mergeCell ref="BH226:BL226"/>
    <mergeCell ref="BH228:BL228"/>
    <mergeCell ref="BG218:BL218"/>
    <mergeCell ref="A149:C149"/>
    <mergeCell ref="D149:P149"/>
    <mergeCell ref="Q149:U149"/>
    <mergeCell ref="V149:AE149"/>
    <mergeCell ref="BH229:BL229"/>
    <mergeCell ref="BH230:BL230"/>
    <mergeCell ref="BC230:BG230"/>
    <mergeCell ref="AP149:AT149"/>
    <mergeCell ref="AU149:AY149"/>
    <mergeCell ref="AZ149:BD149"/>
    <mergeCell ref="AF149:AJ149"/>
    <mergeCell ref="AK149:AO149"/>
    <mergeCell ref="AE230:AI230"/>
    <mergeCell ref="AJ229:AN229"/>
    <mergeCell ref="AO229:AS229"/>
    <mergeCell ref="AJ230:AN230"/>
    <mergeCell ref="AE227:AI227"/>
    <mergeCell ref="AO227:AS227"/>
    <mergeCell ref="AK192:AO192"/>
    <mergeCell ref="AK191:AO191"/>
    <mergeCell ref="D128:P128"/>
    <mergeCell ref="Q128:U128"/>
    <mergeCell ref="V128:AE128"/>
    <mergeCell ref="V142:AE142"/>
    <mergeCell ref="V135:AE135"/>
    <mergeCell ref="AZ144:BD144"/>
    <mergeCell ref="AU144:AY144"/>
    <mergeCell ref="AP142:AT142"/>
    <mergeCell ref="D143:P143"/>
    <mergeCell ref="Z238:AD238"/>
    <mergeCell ref="A233:BL233"/>
    <mergeCell ref="A234:BL234"/>
    <mergeCell ref="AF144:AJ144"/>
    <mergeCell ref="Z231:AD231"/>
    <mergeCell ref="BH231:BL231"/>
    <mergeCell ref="T237:Y237"/>
    <mergeCell ref="AJ231:AN231"/>
    <mergeCell ref="BC229:BG229"/>
    <mergeCell ref="AW237:BD237"/>
    <mergeCell ref="Q231:U231"/>
    <mergeCell ref="AX231:BB231"/>
    <mergeCell ref="AQ237:AV237"/>
    <mergeCell ref="AE231:AI231"/>
    <mergeCell ref="Z237:AD237"/>
    <mergeCell ref="T235:Y236"/>
    <mergeCell ref="Q142:U142"/>
    <mergeCell ref="AE235:AJ236"/>
    <mergeCell ref="Z230:AD230"/>
    <mergeCell ref="Z235:AD236"/>
    <mergeCell ref="AO230:AS230"/>
    <mergeCell ref="AT231:AW231"/>
    <mergeCell ref="Z227:AD227"/>
    <mergeCell ref="BC231:BG231"/>
    <mergeCell ref="BC228:BG228"/>
    <mergeCell ref="AT230:AW230"/>
    <mergeCell ref="AX230:BB230"/>
    <mergeCell ref="AT229:AW229"/>
    <mergeCell ref="AZ140:BD140"/>
    <mergeCell ref="AF140:AJ140"/>
    <mergeCell ref="AK140:AO140"/>
    <mergeCell ref="AK137:AO137"/>
    <mergeCell ref="AU139:AY139"/>
    <mergeCell ref="AU138:AY138"/>
    <mergeCell ref="AP140:AT140"/>
    <mergeCell ref="AU137:AY137"/>
    <mergeCell ref="AU142:AY142"/>
    <mergeCell ref="AF134:AJ134"/>
    <mergeCell ref="Q134:U134"/>
    <mergeCell ref="V136:AE136"/>
    <mergeCell ref="Q139:U139"/>
    <mergeCell ref="AK138:AO138"/>
    <mergeCell ref="AK139:AO139"/>
    <mergeCell ref="AF139:AJ139"/>
    <mergeCell ref="AK134:AO134"/>
    <mergeCell ref="AU140:AY140"/>
  </mergeCells>
  <phoneticPr fontId="5" type="noConversion"/>
  <conditionalFormatting sqref="A90:A92 A100:A102 A170:A171">
    <cfRule type="cellIs" dxfId="15" priority="9" stopIfTrue="1" operator="equal">
      <formula>A89</formula>
    </cfRule>
  </conditionalFormatting>
  <conditionalFormatting sqref="A111:C124 A152:C152 A135:C150">
    <cfRule type="cellIs" dxfId="14" priority="7" stopIfTrue="1" operator="equal">
      <formula>A110</formula>
    </cfRule>
    <cfRule type="cellIs" dxfId="13" priority="8" stopIfTrue="1" operator="equal">
      <formula>0</formula>
    </cfRule>
  </conditionalFormatting>
  <conditionalFormatting sqref="A103">
    <cfRule type="cellIs" dxfId="12" priority="11" stopIfTrue="1" operator="equal">
      <formula>A100</formula>
    </cfRule>
  </conditionalFormatting>
  <conditionalFormatting sqref="A125:C125">
    <cfRule type="cellIs" dxfId="11" priority="14" stopIfTrue="1" operator="equal">
      <formula>A123</formula>
    </cfRule>
    <cfRule type="cellIs" dxfId="10" priority="15" stopIfTrue="1" operator="equal">
      <formula>0</formula>
    </cfRule>
  </conditionalFormatting>
  <conditionalFormatting sqref="A126:C126">
    <cfRule type="cellIs" dxfId="9" priority="16" stopIfTrue="1" operator="equal">
      <formula>#REF!</formula>
    </cfRule>
    <cfRule type="cellIs" dxfId="8" priority="17" stopIfTrue="1" operator="equal">
      <formula>0</formula>
    </cfRule>
  </conditionalFormatting>
  <conditionalFormatting sqref="A127:C127">
    <cfRule type="cellIs" dxfId="7" priority="5" stopIfTrue="1" operator="equal">
      <formula>A126</formula>
    </cfRule>
    <cfRule type="cellIs" dxfId="6" priority="6" stopIfTrue="1" operator="equal">
      <formula>0</formula>
    </cfRule>
  </conditionalFormatting>
  <conditionalFormatting sqref="A128:C128">
    <cfRule type="cellIs" dxfId="5" priority="3" stopIfTrue="1" operator="equal">
      <formula>#REF!</formula>
    </cfRule>
    <cfRule type="cellIs" dxfId="4" priority="4" stopIfTrue="1" operator="equal">
      <formula>0</formula>
    </cfRule>
  </conditionalFormatting>
  <conditionalFormatting sqref="A151:C151">
    <cfRule type="cellIs" dxfId="3" priority="18" stopIfTrue="1" operator="equal">
      <formula>A147</formula>
    </cfRule>
    <cfRule type="cellIs" dxfId="2" priority="19" stopIfTrue="1" operator="equal">
      <formula>0</formula>
    </cfRule>
  </conditionalFormatting>
  <conditionalFormatting sqref="A149:C150">
    <cfRule type="cellIs" dxfId="1" priority="1" stopIfTrue="1" operator="equal">
      <formula>A147</formula>
    </cfRule>
    <cfRule type="cellIs" dxfId="0" priority="2" stopIfTrue="1" operator="equal">
      <formula>0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КПК1115011</vt:lpstr>
      <vt:lpstr>'Додаток2 КПК1115011'!Область_печати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2021-12-06T12:18:06Z</cp:lastPrinted>
  <dcterms:created xsi:type="dcterms:W3CDTF">2016-07-02T12:27:50Z</dcterms:created>
  <dcterms:modified xsi:type="dcterms:W3CDTF">2021-12-16T14:07:38Z</dcterms:modified>
</cp:coreProperties>
</file>